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4\"/>
    </mc:Choice>
  </mc:AlternateContent>
  <bookViews>
    <workbookView xWindow="0" yWindow="0" windowWidth="19200" windowHeight="7500" tabRatio="859" firstSheet="4" activeTab="4"/>
  </bookViews>
  <sheets>
    <sheet name="1. паспорт местоположение" sheetId="31" r:id="rId1"/>
    <sheet name="2. паспорт  ТП" sheetId="12" r:id="rId2"/>
    <sheet name="3.1. паспорт Техсостояние ПС" sheetId="32" r:id="rId3"/>
    <sheet name="3.2 паспорт Техсостояние ЛЭП" sheetId="3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0">#REF!</definedName>
    <definedName name="\AUTOEXEC" localSheetId="2">#REF!</definedName>
    <definedName name="\AUTOEXEC" localSheetId="3">#REF!</definedName>
    <definedName name="\AUTOEXEC" localSheetId="10">#REF!</definedName>
    <definedName name="\AUTOEXEC">#REF!</definedName>
    <definedName name="\k" localSheetId="0">#REF!</definedName>
    <definedName name="\k" localSheetId="2">#REF!</definedName>
    <definedName name="\k" localSheetId="3">#REF!</definedName>
    <definedName name="\k" localSheetId="10">#REF!</definedName>
    <definedName name="\k">#REF!</definedName>
    <definedName name="\m" localSheetId="0">#REF!</definedName>
    <definedName name="\m" localSheetId="2">#REF!</definedName>
    <definedName name="\m" localSheetId="3">#REF!</definedName>
    <definedName name="\m" localSheetId="10">#REF!</definedName>
    <definedName name="\m">#REF!</definedName>
    <definedName name="\m1" localSheetId="0">#REF!</definedName>
    <definedName name="\m1" localSheetId="2">#REF!</definedName>
    <definedName name="\m1" localSheetId="3">#REF!</definedName>
    <definedName name="\m1">#REF!</definedName>
    <definedName name="\s" localSheetId="0">#REF!</definedName>
    <definedName name="\s" localSheetId="2">#REF!</definedName>
    <definedName name="\s" localSheetId="3">#REF!</definedName>
    <definedName name="\s">#REF!</definedName>
    <definedName name="\z" localSheetId="0">#REF!</definedName>
    <definedName name="\z" localSheetId="2">#REF!</definedName>
    <definedName name="\z" localSheetId="3">#REF!</definedName>
    <definedName name="\z">#REF!</definedName>
    <definedName name="________kin1" localSheetId="0">#REF!</definedName>
    <definedName name="________kin1" localSheetId="2">#REF!</definedName>
    <definedName name="________kin1" localSheetId="3">#REF!</definedName>
    <definedName name="________kin1">#REF!</definedName>
    <definedName name="________sch1" localSheetId="0">#REF!</definedName>
    <definedName name="________sch1" localSheetId="2">#REF!</definedName>
    <definedName name="________sch1" localSheetId="3">#REF!</definedName>
    <definedName name="________sch1">#REF!</definedName>
    <definedName name="________sch11" localSheetId="0">#REF!</definedName>
    <definedName name="________sch11" localSheetId="2">#REF!</definedName>
    <definedName name="________sch11" localSheetId="3">#REF!</definedName>
    <definedName name="________sch11">#REF!</definedName>
    <definedName name="________sch2" localSheetId="0">#REF!</definedName>
    <definedName name="________sch2" localSheetId="2">#REF!</definedName>
    <definedName name="________sch2" localSheetId="3">#REF!</definedName>
    <definedName name="________sch2">#REF!</definedName>
    <definedName name="________sch3" localSheetId="0">#REF!</definedName>
    <definedName name="________sch3" localSheetId="2">#REF!</definedName>
    <definedName name="________sch3" localSheetId="3">#REF!</definedName>
    <definedName name="________sch3">#REF!</definedName>
    <definedName name="________sch4" localSheetId="0">#REF!</definedName>
    <definedName name="________sch4" localSheetId="2">#REF!</definedName>
    <definedName name="________sch4" localSheetId="3">#REF!</definedName>
    <definedName name="________sch4">#REF!</definedName>
    <definedName name="________sch5" localSheetId="0">#REF!</definedName>
    <definedName name="________sch5" localSheetId="2">#REF!</definedName>
    <definedName name="________sch5" localSheetId="3">#REF!</definedName>
    <definedName name="________sch5">#REF!</definedName>
    <definedName name="________sch6" localSheetId="0">#REF!</definedName>
    <definedName name="________sch6" localSheetId="2">#REF!</definedName>
    <definedName name="________sch6" localSheetId="3">#REF!</definedName>
    <definedName name="________sch6">#REF!</definedName>
    <definedName name="________sch7" localSheetId="0">#REF!</definedName>
    <definedName name="________sch7" localSheetId="2">#REF!</definedName>
    <definedName name="________sch7" localSheetId="3">#REF!</definedName>
    <definedName name="________sch7">#REF!</definedName>
    <definedName name="________sch8" localSheetId="0">#REF!</definedName>
    <definedName name="________sch8" localSheetId="2">#REF!</definedName>
    <definedName name="________sch8" localSheetId="3">#REF!</definedName>
    <definedName name="________sch8">#REF!</definedName>
    <definedName name="________sch9" localSheetId="0">#REF!</definedName>
    <definedName name="________sch9" localSheetId="2">#REF!</definedName>
    <definedName name="________sch9" localSheetId="3">#REF!</definedName>
    <definedName name="________sch9">#REF!</definedName>
    <definedName name="________ti1" localSheetId="0">#REF!</definedName>
    <definedName name="________ti1" localSheetId="2">#REF!</definedName>
    <definedName name="________ti1" localSheetId="3">#REF!</definedName>
    <definedName name="________ti1">#REF!</definedName>
    <definedName name="________ti11" localSheetId="0">#REF!</definedName>
    <definedName name="________ti11" localSheetId="2">#REF!</definedName>
    <definedName name="________ti11" localSheetId="3">#REF!</definedName>
    <definedName name="________ti11">#REF!</definedName>
    <definedName name="________ti2" localSheetId="0">#REF!</definedName>
    <definedName name="________ti2" localSheetId="2">#REF!</definedName>
    <definedName name="________ti2" localSheetId="3">#REF!</definedName>
    <definedName name="________ti2">#REF!</definedName>
    <definedName name="________ti3" localSheetId="0">#REF!</definedName>
    <definedName name="________ti3" localSheetId="2">#REF!</definedName>
    <definedName name="________ti3" localSheetId="3">#REF!</definedName>
    <definedName name="________ti3">#REF!</definedName>
    <definedName name="________ti4" localSheetId="0">#REF!</definedName>
    <definedName name="________ti4" localSheetId="2">#REF!</definedName>
    <definedName name="________ti4" localSheetId="3">#REF!</definedName>
    <definedName name="________ti4">#REF!</definedName>
    <definedName name="________ti5" localSheetId="0">#REF!</definedName>
    <definedName name="________ti5" localSheetId="2">#REF!</definedName>
    <definedName name="________ti5" localSheetId="3">#REF!</definedName>
    <definedName name="________ti5">#REF!</definedName>
    <definedName name="________ti6" localSheetId="0">#REF!</definedName>
    <definedName name="________ti6" localSheetId="2">#REF!</definedName>
    <definedName name="________ti6" localSheetId="3">#REF!</definedName>
    <definedName name="________ti6">#REF!</definedName>
    <definedName name="________ti7" localSheetId="0">#REF!</definedName>
    <definedName name="________ti7" localSheetId="2">#REF!</definedName>
    <definedName name="________ti7" localSheetId="3">#REF!</definedName>
    <definedName name="________ti7">#REF!</definedName>
    <definedName name="________ti8" localSheetId="0">#REF!</definedName>
    <definedName name="________ti8" localSheetId="2">#REF!</definedName>
    <definedName name="________ti8" localSheetId="3">#REF!</definedName>
    <definedName name="________ti8">#REF!</definedName>
    <definedName name="________ti9" localSheetId="0">#REF!</definedName>
    <definedName name="________ti9" localSheetId="2">#REF!</definedName>
    <definedName name="________ti9" localSheetId="3">#REF!</definedName>
    <definedName name="________ti9">#REF!</definedName>
    <definedName name="________ts1" localSheetId="0">#REF!</definedName>
    <definedName name="________ts1" localSheetId="2">#REF!</definedName>
    <definedName name="________ts1" localSheetId="3">#REF!</definedName>
    <definedName name="________ts1">#REF!</definedName>
    <definedName name="________ts10" localSheetId="0">#REF!</definedName>
    <definedName name="________ts10" localSheetId="2">#REF!</definedName>
    <definedName name="________ts10" localSheetId="3">#REF!</definedName>
    <definedName name="________ts10">#REF!</definedName>
    <definedName name="________ts11" localSheetId="0">#REF!</definedName>
    <definedName name="________ts11" localSheetId="2">#REF!</definedName>
    <definedName name="________ts11" localSheetId="3">#REF!</definedName>
    <definedName name="________ts11">#REF!</definedName>
    <definedName name="________ts2" localSheetId="0">#REF!</definedName>
    <definedName name="________ts2" localSheetId="2">#REF!</definedName>
    <definedName name="________ts2" localSheetId="3">#REF!</definedName>
    <definedName name="________ts2">#REF!</definedName>
    <definedName name="________ts3" localSheetId="0">#REF!</definedName>
    <definedName name="________ts3" localSheetId="2">#REF!</definedName>
    <definedName name="________ts3" localSheetId="3">#REF!</definedName>
    <definedName name="________ts3">#REF!</definedName>
    <definedName name="________ts4" localSheetId="0">#REF!</definedName>
    <definedName name="________ts4" localSheetId="2">#REF!</definedName>
    <definedName name="________ts4" localSheetId="3">#REF!</definedName>
    <definedName name="________ts4">#REF!</definedName>
    <definedName name="________ts5" localSheetId="0">#REF!</definedName>
    <definedName name="________ts5" localSheetId="2">#REF!</definedName>
    <definedName name="________ts5" localSheetId="3">#REF!</definedName>
    <definedName name="________ts5">#REF!</definedName>
    <definedName name="________ts6" localSheetId="0">#REF!</definedName>
    <definedName name="________ts6" localSheetId="2">#REF!</definedName>
    <definedName name="________ts6" localSheetId="3">#REF!</definedName>
    <definedName name="________ts6">#REF!</definedName>
    <definedName name="________ts7" localSheetId="0">#REF!</definedName>
    <definedName name="________ts7" localSheetId="2">#REF!</definedName>
    <definedName name="________ts7" localSheetId="3">#REF!</definedName>
    <definedName name="________ts7">#REF!</definedName>
    <definedName name="________ts8" localSheetId="0">#REF!</definedName>
    <definedName name="________ts8" localSheetId="2">#REF!</definedName>
    <definedName name="________ts8" localSheetId="3">#REF!</definedName>
    <definedName name="________ts8">#REF!</definedName>
    <definedName name="________ts9" localSheetId="0">#REF!</definedName>
    <definedName name="________ts9" localSheetId="2">#REF!</definedName>
    <definedName name="________ts9" localSheetId="3">#REF!</definedName>
    <definedName name="________ts9">#REF!</definedName>
    <definedName name="______kin1" localSheetId="0">#REF!</definedName>
    <definedName name="______kin1" localSheetId="2">#REF!</definedName>
    <definedName name="______kin1" localSheetId="3">#REF!</definedName>
    <definedName name="______kin1">#REF!</definedName>
    <definedName name="______sch1" localSheetId="0">#REF!</definedName>
    <definedName name="______sch1" localSheetId="2">#REF!</definedName>
    <definedName name="______sch1" localSheetId="3">#REF!</definedName>
    <definedName name="______sch1">#REF!</definedName>
    <definedName name="______sch11" localSheetId="0">#REF!</definedName>
    <definedName name="______sch11" localSheetId="2">#REF!</definedName>
    <definedName name="______sch11" localSheetId="3">#REF!</definedName>
    <definedName name="______sch11">#REF!</definedName>
    <definedName name="______sch2" localSheetId="0">#REF!</definedName>
    <definedName name="______sch2" localSheetId="2">#REF!</definedName>
    <definedName name="______sch2" localSheetId="3">#REF!</definedName>
    <definedName name="______sch2">#REF!</definedName>
    <definedName name="______sch3" localSheetId="0">#REF!</definedName>
    <definedName name="______sch3" localSheetId="2">#REF!</definedName>
    <definedName name="______sch3" localSheetId="3">#REF!</definedName>
    <definedName name="______sch3">#REF!</definedName>
    <definedName name="______sch4" localSheetId="0">#REF!</definedName>
    <definedName name="______sch4" localSheetId="2">#REF!</definedName>
    <definedName name="______sch4" localSheetId="3">#REF!</definedName>
    <definedName name="______sch4">#REF!</definedName>
    <definedName name="______sch5" localSheetId="0">#REF!</definedName>
    <definedName name="______sch5" localSheetId="2">#REF!</definedName>
    <definedName name="______sch5" localSheetId="3">#REF!</definedName>
    <definedName name="______sch5">#REF!</definedName>
    <definedName name="______sch6" localSheetId="0">#REF!</definedName>
    <definedName name="______sch6" localSheetId="2">#REF!</definedName>
    <definedName name="______sch6" localSheetId="3">#REF!</definedName>
    <definedName name="______sch6">#REF!</definedName>
    <definedName name="______sch7" localSheetId="0">#REF!</definedName>
    <definedName name="______sch7" localSheetId="2">#REF!</definedName>
    <definedName name="______sch7" localSheetId="3">#REF!</definedName>
    <definedName name="______sch7">#REF!</definedName>
    <definedName name="______sch8" localSheetId="0">#REF!</definedName>
    <definedName name="______sch8" localSheetId="2">#REF!</definedName>
    <definedName name="______sch8" localSheetId="3">#REF!</definedName>
    <definedName name="______sch8">#REF!</definedName>
    <definedName name="______sch9" localSheetId="0">#REF!</definedName>
    <definedName name="______sch9" localSheetId="2">#REF!</definedName>
    <definedName name="______sch9" localSheetId="3">#REF!</definedName>
    <definedName name="______sch9">#REF!</definedName>
    <definedName name="______ti1" localSheetId="0">#REF!</definedName>
    <definedName name="______ti1" localSheetId="2">#REF!</definedName>
    <definedName name="______ti1" localSheetId="3">#REF!</definedName>
    <definedName name="______ti1">#REF!</definedName>
    <definedName name="______ti11" localSheetId="0">#REF!</definedName>
    <definedName name="______ti11" localSheetId="2">#REF!</definedName>
    <definedName name="______ti11" localSheetId="3">#REF!</definedName>
    <definedName name="______ti11">#REF!</definedName>
    <definedName name="______ti2" localSheetId="0">#REF!</definedName>
    <definedName name="______ti2" localSheetId="2">#REF!</definedName>
    <definedName name="______ti2" localSheetId="3">#REF!</definedName>
    <definedName name="______ti2">#REF!</definedName>
    <definedName name="______ti3" localSheetId="0">#REF!</definedName>
    <definedName name="______ti3" localSheetId="2">#REF!</definedName>
    <definedName name="______ti3" localSheetId="3">#REF!</definedName>
    <definedName name="______ti3">#REF!</definedName>
    <definedName name="______ti4" localSheetId="0">#REF!</definedName>
    <definedName name="______ti4" localSheetId="2">#REF!</definedName>
    <definedName name="______ti4" localSheetId="3">#REF!</definedName>
    <definedName name="______ti4">#REF!</definedName>
    <definedName name="______ti5" localSheetId="0">#REF!</definedName>
    <definedName name="______ti5" localSheetId="2">#REF!</definedName>
    <definedName name="______ti5" localSheetId="3">#REF!</definedName>
    <definedName name="______ti5">#REF!</definedName>
    <definedName name="______ti6" localSheetId="0">#REF!</definedName>
    <definedName name="______ti6" localSheetId="2">#REF!</definedName>
    <definedName name="______ti6" localSheetId="3">#REF!</definedName>
    <definedName name="______ti6">#REF!</definedName>
    <definedName name="______ti7" localSheetId="0">#REF!</definedName>
    <definedName name="______ti7" localSheetId="2">#REF!</definedName>
    <definedName name="______ti7" localSheetId="3">#REF!</definedName>
    <definedName name="______ti7">#REF!</definedName>
    <definedName name="______ti8" localSheetId="0">#REF!</definedName>
    <definedName name="______ti8" localSheetId="2">#REF!</definedName>
    <definedName name="______ti8" localSheetId="3">#REF!</definedName>
    <definedName name="______ti8">#REF!</definedName>
    <definedName name="______ti9" localSheetId="0">#REF!</definedName>
    <definedName name="______ti9" localSheetId="2">#REF!</definedName>
    <definedName name="______ti9" localSheetId="3">#REF!</definedName>
    <definedName name="______ti9">#REF!</definedName>
    <definedName name="______ts1" localSheetId="0">#REF!</definedName>
    <definedName name="______ts1" localSheetId="2">#REF!</definedName>
    <definedName name="______ts1" localSheetId="3">#REF!</definedName>
    <definedName name="______ts1">#REF!</definedName>
    <definedName name="______ts10" localSheetId="0">#REF!</definedName>
    <definedName name="______ts10" localSheetId="2">#REF!</definedName>
    <definedName name="______ts10" localSheetId="3">#REF!</definedName>
    <definedName name="______ts10">#REF!</definedName>
    <definedName name="______ts11" localSheetId="0">#REF!</definedName>
    <definedName name="______ts11" localSheetId="2">#REF!</definedName>
    <definedName name="______ts11" localSheetId="3">#REF!</definedName>
    <definedName name="______ts11">#REF!</definedName>
    <definedName name="______ts2" localSheetId="0">#REF!</definedName>
    <definedName name="______ts2" localSheetId="2">#REF!</definedName>
    <definedName name="______ts2" localSheetId="3">#REF!</definedName>
    <definedName name="______ts2">#REF!</definedName>
    <definedName name="______ts3" localSheetId="0">#REF!</definedName>
    <definedName name="______ts3" localSheetId="2">#REF!</definedName>
    <definedName name="______ts3" localSheetId="3">#REF!</definedName>
    <definedName name="______ts3">#REF!</definedName>
    <definedName name="______ts4" localSheetId="0">#REF!</definedName>
    <definedName name="______ts4" localSheetId="2">#REF!</definedName>
    <definedName name="______ts4" localSheetId="3">#REF!</definedName>
    <definedName name="______ts4">#REF!</definedName>
    <definedName name="______ts5" localSheetId="0">#REF!</definedName>
    <definedName name="______ts5" localSheetId="2">#REF!</definedName>
    <definedName name="______ts5" localSheetId="3">#REF!</definedName>
    <definedName name="______ts5">#REF!</definedName>
    <definedName name="______ts6" localSheetId="0">#REF!</definedName>
    <definedName name="______ts6" localSheetId="2">#REF!</definedName>
    <definedName name="______ts6" localSheetId="3">#REF!</definedName>
    <definedName name="______ts6">#REF!</definedName>
    <definedName name="______ts7" localSheetId="0">#REF!</definedName>
    <definedName name="______ts7" localSheetId="2">#REF!</definedName>
    <definedName name="______ts7" localSheetId="3">#REF!</definedName>
    <definedName name="______ts7">#REF!</definedName>
    <definedName name="______ts8" localSheetId="0">#REF!</definedName>
    <definedName name="______ts8" localSheetId="2">#REF!</definedName>
    <definedName name="______ts8" localSheetId="3">#REF!</definedName>
    <definedName name="______ts8">#REF!</definedName>
    <definedName name="______ts9" localSheetId="0">#REF!</definedName>
    <definedName name="______ts9" localSheetId="2">#REF!</definedName>
    <definedName name="______ts9" localSheetId="3">#REF!</definedName>
    <definedName name="______ts9">#REF!</definedName>
    <definedName name="____kin1" localSheetId="0">#REF!</definedName>
    <definedName name="____kin1" localSheetId="2">#REF!</definedName>
    <definedName name="____kin1" localSheetId="3">#REF!</definedName>
    <definedName name="____kin1">#REF!</definedName>
    <definedName name="____sch1" localSheetId="0">#REF!</definedName>
    <definedName name="____sch1" localSheetId="2">#REF!</definedName>
    <definedName name="____sch1" localSheetId="3">#REF!</definedName>
    <definedName name="____sch1">#REF!</definedName>
    <definedName name="____sch11" localSheetId="0">#REF!</definedName>
    <definedName name="____sch11" localSheetId="2">#REF!</definedName>
    <definedName name="____sch11" localSheetId="3">#REF!</definedName>
    <definedName name="____sch11">#REF!</definedName>
    <definedName name="____sch2" localSheetId="0">#REF!</definedName>
    <definedName name="____sch2" localSheetId="2">#REF!</definedName>
    <definedName name="____sch2" localSheetId="3">#REF!</definedName>
    <definedName name="____sch2">#REF!</definedName>
    <definedName name="____sch3" localSheetId="0">#REF!</definedName>
    <definedName name="____sch3" localSheetId="2">#REF!</definedName>
    <definedName name="____sch3" localSheetId="3">#REF!</definedName>
    <definedName name="____sch3">#REF!</definedName>
    <definedName name="____sch4" localSheetId="0">#REF!</definedName>
    <definedName name="____sch4" localSheetId="2">#REF!</definedName>
    <definedName name="____sch4" localSheetId="3">#REF!</definedName>
    <definedName name="____sch4">#REF!</definedName>
    <definedName name="____sch5" localSheetId="0">#REF!</definedName>
    <definedName name="____sch5" localSheetId="2">#REF!</definedName>
    <definedName name="____sch5" localSheetId="3">#REF!</definedName>
    <definedName name="____sch5">#REF!</definedName>
    <definedName name="____sch6" localSheetId="0">#REF!</definedName>
    <definedName name="____sch6" localSheetId="2">#REF!</definedName>
    <definedName name="____sch6" localSheetId="3">#REF!</definedName>
    <definedName name="____sch6">#REF!</definedName>
    <definedName name="____sch7" localSheetId="0">#REF!</definedName>
    <definedName name="____sch7" localSheetId="2">#REF!</definedName>
    <definedName name="____sch7" localSheetId="3">#REF!</definedName>
    <definedName name="____sch7">#REF!</definedName>
    <definedName name="____sch8" localSheetId="0">#REF!</definedName>
    <definedName name="____sch8" localSheetId="2">#REF!</definedName>
    <definedName name="____sch8" localSheetId="3">#REF!</definedName>
    <definedName name="____sch8">#REF!</definedName>
    <definedName name="____sch9" localSheetId="0">#REF!</definedName>
    <definedName name="____sch9" localSheetId="2">#REF!</definedName>
    <definedName name="____sch9" localSheetId="3">#REF!</definedName>
    <definedName name="____sch9">#REF!</definedName>
    <definedName name="____ti1" localSheetId="0">#REF!</definedName>
    <definedName name="____ti1" localSheetId="2">#REF!</definedName>
    <definedName name="____ti1" localSheetId="3">#REF!</definedName>
    <definedName name="____ti1">#REF!</definedName>
    <definedName name="____ti11" localSheetId="0">#REF!</definedName>
    <definedName name="____ti11" localSheetId="2">#REF!</definedName>
    <definedName name="____ti11" localSheetId="3">#REF!</definedName>
    <definedName name="____ti11">#REF!</definedName>
    <definedName name="____ti2" localSheetId="0">#REF!</definedName>
    <definedName name="____ti2" localSheetId="2">#REF!</definedName>
    <definedName name="____ti2" localSheetId="3">#REF!</definedName>
    <definedName name="____ti2">#REF!</definedName>
    <definedName name="____ti3" localSheetId="0">#REF!</definedName>
    <definedName name="____ti3" localSheetId="2">#REF!</definedName>
    <definedName name="____ti3" localSheetId="3">#REF!</definedName>
    <definedName name="____ti3">#REF!</definedName>
    <definedName name="____ti4" localSheetId="0">#REF!</definedName>
    <definedName name="____ti4" localSheetId="2">#REF!</definedName>
    <definedName name="____ti4" localSheetId="3">#REF!</definedName>
    <definedName name="____ti4">#REF!</definedName>
    <definedName name="____ti5" localSheetId="0">#REF!</definedName>
    <definedName name="____ti5" localSheetId="2">#REF!</definedName>
    <definedName name="____ti5" localSheetId="3">#REF!</definedName>
    <definedName name="____ti5">#REF!</definedName>
    <definedName name="____ti6" localSheetId="0">#REF!</definedName>
    <definedName name="____ti6" localSheetId="2">#REF!</definedName>
    <definedName name="____ti6" localSheetId="3">#REF!</definedName>
    <definedName name="____ti6">#REF!</definedName>
    <definedName name="____ti7" localSheetId="0">#REF!</definedName>
    <definedName name="____ti7" localSheetId="2">#REF!</definedName>
    <definedName name="____ti7" localSheetId="3">#REF!</definedName>
    <definedName name="____ti7">#REF!</definedName>
    <definedName name="____ti8" localSheetId="0">#REF!</definedName>
    <definedName name="____ti8" localSheetId="2">#REF!</definedName>
    <definedName name="____ti8" localSheetId="3">#REF!</definedName>
    <definedName name="____ti8">#REF!</definedName>
    <definedName name="____ti9" localSheetId="0">#REF!</definedName>
    <definedName name="____ti9" localSheetId="2">#REF!</definedName>
    <definedName name="____ti9" localSheetId="3">#REF!</definedName>
    <definedName name="____ti9">#REF!</definedName>
    <definedName name="____ts1" localSheetId="0">#REF!</definedName>
    <definedName name="____ts1" localSheetId="2">#REF!</definedName>
    <definedName name="____ts1" localSheetId="3">#REF!</definedName>
    <definedName name="____ts1">#REF!</definedName>
    <definedName name="____ts10" localSheetId="0">#REF!</definedName>
    <definedName name="____ts10" localSheetId="2">#REF!</definedName>
    <definedName name="____ts10" localSheetId="3">#REF!</definedName>
    <definedName name="____ts10">#REF!</definedName>
    <definedName name="____ts11" localSheetId="0">#REF!</definedName>
    <definedName name="____ts11" localSheetId="2">#REF!</definedName>
    <definedName name="____ts11" localSheetId="3">#REF!</definedName>
    <definedName name="____ts11">#REF!</definedName>
    <definedName name="____ts2" localSheetId="0">#REF!</definedName>
    <definedName name="____ts2" localSheetId="2">#REF!</definedName>
    <definedName name="____ts2" localSheetId="3">#REF!</definedName>
    <definedName name="____ts2">#REF!</definedName>
    <definedName name="____ts3" localSheetId="0">#REF!</definedName>
    <definedName name="____ts3" localSheetId="2">#REF!</definedName>
    <definedName name="____ts3" localSheetId="3">#REF!</definedName>
    <definedName name="____ts3">#REF!</definedName>
    <definedName name="____ts4" localSheetId="0">#REF!</definedName>
    <definedName name="____ts4" localSheetId="2">#REF!</definedName>
    <definedName name="____ts4" localSheetId="3">#REF!</definedName>
    <definedName name="____ts4">#REF!</definedName>
    <definedName name="____ts5" localSheetId="0">#REF!</definedName>
    <definedName name="____ts5" localSheetId="2">#REF!</definedName>
    <definedName name="____ts5" localSheetId="3">#REF!</definedName>
    <definedName name="____ts5">#REF!</definedName>
    <definedName name="____ts6" localSheetId="0">#REF!</definedName>
    <definedName name="____ts6" localSheetId="2">#REF!</definedName>
    <definedName name="____ts6" localSheetId="3">#REF!</definedName>
    <definedName name="____ts6">#REF!</definedName>
    <definedName name="____ts7" localSheetId="0">#REF!</definedName>
    <definedName name="____ts7" localSheetId="2">#REF!</definedName>
    <definedName name="____ts7" localSheetId="3">#REF!</definedName>
    <definedName name="____ts7">#REF!</definedName>
    <definedName name="____ts8" localSheetId="0">#REF!</definedName>
    <definedName name="____ts8" localSheetId="2">#REF!</definedName>
    <definedName name="____ts8" localSheetId="3">#REF!</definedName>
    <definedName name="____ts8">#REF!</definedName>
    <definedName name="____ts9" localSheetId="0">#REF!</definedName>
    <definedName name="____ts9" localSheetId="2">#REF!</definedName>
    <definedName name="____ts9" localSheetId="3">#REF!</definedName>
    <definedName name="____ts9">#REF!</definedName>
    <definedName name="___kin1" localSheetId="0">#REF!</definedName>
    <definedName name="___kin1" localSheetId="2">#REF!</definedName>
    <definedName name="___kin1" localSheetId="3">#REF!</definedName>
    <definedName name="___kin1">#REF!</definedName>
    <definedName name="___sch1" localSheetId="0">#REF!</definedName>
    <definedName name="___sch1" localSheetId="2">#REF!</definedName>
    <definedName name="___sch1" localSheetId="3">#REF!</definedName>
    <definedName name="___sch1">#REF!</definedName>
    <definedName name="___sch11" localSheetId="0">#REF!</definedName>
    <definedName name="___sch11" localSheetId="2">#REF!</definedName>
    <definedName name="___sch11" localSheetId="3">#REF!</definedName>
    <definedName name="___sch11">#REF!</definedName>
    <definedName name="___sch2" localSheetId="0">#REF!</definedName>
    <definedName name="___sch2" localSheetId="2">#REF!</definedName>
    <definedName name="___sch2" localSheetId="3">#REF!</definedName>
    <definedName name="___sch2">#REF!</definedName>
    <definedName name="___sch3" localSheetId="0">#REF!</definedName>
    <definedName name="___sch3" localSheetId="2">#REF!</definedName>
    <definedName name="___sch3" localSheetId="3">#REF!</definedName>
    <definedName name="___sch3">#REF!</definedName>
    <definedName name="___sch4" localSheetId="0">#REF!</definedName>
    <definedName name="___sch4" localSheetId="2">#REF!</definedName>
    <definedName name="___sch4" localSheetId="3">#REF!</definedName>
    <definedName name="___sch4">#REF!</definedName>
    <definedName name="___sch5" localSheetId="0">#REF!</definedName>
    <definedName name="___sch5" localSheetId="2">#REF!</definedName>
    <definedName name="___sch5" localSheetId="3">#REF!</definedName>
    <definedName name="___sch5">#REF!</definedName>
    <definedName name="___sch6" localSheetId="0">#REF!</definedName>
    <definedName name="___sch6" localSheetId="2">#REF!</definedName>
    <definedName name="___sch6" localSheetId="3">#REF!</definedName>
    <definedName name="___sch6">#REF!</definedName>
    <definedName name="___sch7" localSheetId="0">#REF!</definedName>
    <definedName name="___sch7" localSheetId="2">#REF!</definedName>
    <definedName name="___sch7" localSheetId="3">#REF!</definedName>
    <definedName name="___sch7">#REF!</definedName>
    <definedName name="___sch8" localSheetId="0">#REF!</definedName>
    <definedName name="___sch8" localSheetId="2">#REF!</definedName>
    <definedName name="___sch8" localSheetId="3">#REF!</definedName>
    <definedName name="___sch8">#REF!</definedName>
    <definedName name="___sch9" localSheetId="0">#REF!</definedName>
    <definedName name="___sch9" localSheetId="2">#REF!</definedName>
    <definedName name="___sch9" localSheetId="3">#REF!</definedName>
    <definedName name="___sch9">#REF!</definedName>
    <definedName name="___ti1" localSheetId="0">#REF!</definedName>
    <definedName name="___ti1" localSheetId="2">#REF!</definedName>
    <definedName name="___ti1" localSheetId="3">#REF!</definedName>
    <definedName name="___ti1">#REF!</definedName>
    <definedName name="___ti11" localSheetId="0">#REF!</definedName>
    <definedName name="___ti11" localSheetId="2">#REF!</definedName>
    <definedName name="___ti11" localSheetId="3">#REF!</definedName>
    <definedName name="___ti11">#REF!</definedName>
    <definedName name="___ti2" localSheetId="0">#REF!</definedName>
    <definedName name="___ti2" localSheetId="2">#REF!</definedName>
    <definedName name="___ti2" localSheetId="3">#REF!</definedName>
    <definedName name="___ti2">#REF!</definedName>
    <definedName name="___ti3" localSheetId="0">#REF!</definedName>
    <definedName name="___ti3" localSheetId="2">#REF!</definedName>
    <definedName name="___ti3" localSheetId="3">#REF!</definedName>
    <definedName name="___ti3">#REF!</definedName>
    <definedName name="___ti4" localSheetId="0">#REF!</definedName>
    <definedName name="___ti4" localSheetId="2">#REF!</definedName>
    <definedName name="___ti4" localSheetId="3">#REF!</definedName>
    <definedName name="___ti4">#REF!</definedName>
    <definedName name="___ti5" localSheetId="0">#REF!</definedName>
    <definedName name="___ti5" localSheetId="2">#REF!</definedName>
    <definedName name="___ti5" localSheetId="3">#REF!</definedName>
    <definedName name="___ti5">#REF!</definedName>
    <definedName name="___ti6" localSheetId="0">#REF!</definedName>
    <definedName name="___ti6" localSheetId="2">#REF!</definedName>
    <definedName name="___ti6" localSheetId="3">#REF!</definedName>
    <definedName name="___ti6">#REF!</definedName>
    <definedName name="___ti7" localSheetId="0">#REF!</definedName>
    <definedName name="___ti7" localSheetId="2">#REF!</definedName>
    <definedName name="___ti7" localSheetId="3">#REF!</definedName>
    <definedName name="___ti7">#REF!</definedName>
    <definedName name="___ti8" localSheetId="0">#REF!</definedName>
    <definedName name="___ti8" localSheetId="2">#REF!</definedName>
    <definedName name="___ti8" localSheetId="3">#REF!</definedName>
    <definedName name="___ti8">#REF!</definedName>
    <definedName name="___ti9" localSheetId="0">#REF!</definedName>
    <definedName name="___ti9" localSheetId="2">#REF!</definedName>
    <definedName name="___ti9" localSheetId="3">#REF!</definedName>
    <definedName name="___ti9">#REF!</definedName>
    <definedName name="___ts1" localSheetId="0">#REF!</definedName>
    <definedName name="___ts1" localSheetId="2">#REF!</definedName>
    <definedName name="___ts1" localSheetId="3">#REF!</definedName>
    <definedName name="___ts1">#REF!</definedName>
    <definedName name="___ts10" localSheetId="0">#REF!</definedName>
    <definedName name="___ts10" localSheetId="2">#REF!</definedName>
    <definedName name="___ts10" localSheetId="3">#REF!</definedName>
    <definedName name="___ts10">#REF!</definedName>
    <definedName name="___ts11" localSheetId="0">#REF!</definedName>
    <definedName name="___ts11" localSheetId="2">#REF!</definedName>
    <definedName name="___ts11" localSheetId="3">#REF!</definedName>
    <definedName name="___ts11">#REF!</definedName>
    <definedName name="___ts2" localSheetId="0">#REF!</definedName>
    <definedName name="___ts2" localSheetId="2">#REF!</definedName>
    <definedName name="___ts2" localSheetId="3">#REF!</definedName>
    <definedName name="___ts2">#REF!</definedName>
    <definedName name="___ts3" localSheetId="0">#REF!</definedName>
    <definedName name="___ts3" localSheetId="2">#REF!</definedName>
    <definedName name="___ts3" localSheetId="3">#REF!</definedName>
    <definedName name="___ts3">#REF!</definedName>
    <definedName name="___ts4" localSheetId="0">#REF!</definedName>
    <definedName name="___ts4" localSheetId="2">#REF!</definedName>
    <definedName name="___ts4" localSheetId="3">#REF!</definedName>
    <definedName name="___ts4">#REF!</definedName>
    <definedName name="___ts5" localSheetId="0">#REF!</definedName>
    <definedName name="___ts5" localSheetId="2">#REF!</definedName>
    <definedName name="___ts5" localSheetId="3">#REF!</definedName>
    <definedName name="___ts5">#REF!</definedName>
    <definedName name="___ts6" localSheetId="0">#REF!</definedName>
    <definedName name="___ts6" localSheetId="2">#REF!</definedName>
    <definedName name="___ts6" localSheetId="3">#REF!</definedName>
    <definedName name="___ts6">#REF!</definedName>
    <definedName name="___ts7" localSheetId="0">#REF!</definedName>
    <definedName name="___ts7" localSheetId="2">#REF!</definedName>
    <definedName name="___ts7" localSheetId="3">#REF!</definedName>
    <definedName name="___ts7">#REF!</definedName>
    <definedName name="___ts8" localSheetId="0">#REF!</definedName>
    <definedName name="___ts8" localSheetId="2">#REF!</definedName>
    <definedName name="___ts8" localSheetId="3">#REF!</definedName>
    <definedName name="___ts8">#REF!</definedName>
    <definedName name="___ts9" localSheetId="0">#REF!</definedName>
    <definedName name="___ts9" localSheetId="2">#REF!</definedName>
    <definedName name="___ts9" localSheetId="3">#REF!</definedName>
    <definedName name="___ts9">#REF!</definedName>
    <definedName name="__kin1" localSheetId="0">#REF!</definedName>
    <definedName name="__kin1" localSheetId="2">#REF!</definedName>
    <definedName name="__kin1" localSheetId="3">#REF!</definedName>
    <definedName name="__kin1">#REF!</definedName>
    <definedName name="__sch1" localSheetId="0">#REF!</definedName>
    <definedName name="__sch1" localSheetId="2">#REF!</definedName>
    <definedName name="__sch1" localSheetId="3">#REF!</definedName>
    <definedName name="__sch1">#REF!</definedName>
    <definedName name="__sch11" localSheetId="0">#REF!</definedName>
    <definedName name="__sch11" localSheetId="2">#REF!</definedName>
    <definedName name="__sch11" localSheetId="3">#REF!</definedName>
    <definedName name="__sch11">#REF!</definedName>
    <definedName name="__sch2" localSheetId="0">#REF!</definedName>
    <definedName name="__sch2" localSheetId="2">#REF!</definedName>
    <definedName name="__sch2" localSheetId="3">#REF!</definedName>
    <definedName name="__sch2">#REF!</definedName>
    <definedName name="__sch3" localSheetId="0">#REF!</definedName>
    <definedName name="__sch3" localSheetId="2">#REF!</definedName>
    <definedName name="__sch3" localSheetId="3">#REF!</definedName>
    <definedName name="__sch3">#REF!</definedName>
    <definedName name="__sch4" localSheetId="0">#REF!</definedName>
    <definedName name="__sch4" localSheetId="2">#REF!</definedName>
    <definedName name="__sch4" localSheetId="3">#REF!</definedName>
    <definedName name="__sch4">#REF!</definedName>
    <definedName name="__sch5" localSheetId="0">#REF!</definedName>
    <definedName name="__sch5" localSheetId="2">#REF!</definedName>
    <definedName name="__sch5" localSheetId="3">#REF!</definedName>
    <definedName name="__sch5">#REF!</definedName>
    <definedName name="__sch6" localSheetId="0">#REF!</definedName>
    <definedName name="__sch6" localSheetId="2">#REF!</definedName>
    <definedName name="__sch6" localSheetId="3">#REF!</definedName>
    <definedName name="__sch6">#REF!</definedName>
    <definedName name="__sch7" localSheetId="0">#REF!</definedName>
    <definedName name="__sch7" localSheetId="2">#REF!</definedName>
    <definedName name="__sch7" localSheetId="3">#REF!</definedName>
    <definedName name="__sch7">#REF!</definedName>
    <definedName name="__sch8" localSheetId="0">#REF!</definedName>
    <definedName name="__sch8" localSheetId="2">#REF!</definedName>
    <definedName name="__sch8" localSheetId="3">#REF!</definedName>
    <definedName name="__sch8">#REF!</definedName>
    <definedName name="__sch9" localSheetId="0">#REF!</definedName>
    <definedName name="__sch9" localSheetId="2">#REF!</definedName>
    <definedName name="__sch9" localSheetId="3">#REF!</definedName>
    <definedName name="__sch9">#REF!</definedName>
    <definedName name="__tc1" localSheetId="0">#REF!</definedName>
    <definedName name="__tc1" localSheetId="2">#REF!</definedName>
    <definedName name="__tc1" localSheetId="3">#REF!</definedName>
    <definedName name="__tc1">#REF!</definedName>
    <definedName name="__ti1" localSheetId="0">#REF!</definedName>
    <definedName name="__ti1" localSheetId="2">#REF!</definedName>
    <definedName name="__ti1" localSheetId="3">#REF!</definedName>
    <definedName name="__ti1">#REF!</definedName>
    <definedName name="__ti11" localSheetId="0">#REF!</definedName>
    <definedName name="__ti11" localSheetId="2">#REF!</definedName>
    <definedName name="__ti11" localSheetId="3">#REF!</definedName>
    <definedName name="__ti11">#REF!</definedName>
    <definedName name="__ti2" localSheetId="0">#REF!</definedName>
    <definedName name="__ti2" localSheetId="2">#REF!</definedName>
    <definedName name="__ti2" localSheetId="3">#REF!</definedName>
    <definedName name="__ti2">#REF!</definedName>
    <definedName name="__ti3" localSheetId="0">#REF!</definedName>
    <definedName name="__ti3" localSheetId="2">#REF!</definedName>
    <definedName name="__ti3" localSheetId="3">#REF!</definedName>
    <definedName name="__ti3">#REF!</definedName>
    <definedName name="__ti4" localSheetId="0">#REF!</definedName>
    <definedName name="__ti4" localSheetId="2">#REF!</definedName>
    <definedName name="__ti4" localSheetId="3">#REF!</definedName>
    <definedName name="__ti4">#REF!</definedName>
    <definedName name="__ti5" localSheetId="0">#REF!</definedName>
    <definedName name="__ti5" localSheetId="2">#REF!</definedName>
    <definedName name="__ti5" localSheetId="3">#REF!</definedName>
    <definedName name="__ti5">#REF!</definedName>
    <definedName name="__ti6" localSheetId="0">#REF!</definedName>
    <definedName name="__ti6" localSheetId="2">#REF!</definedName>
    <definedName name="__ti6" localSheetId="3">#REF!</definedName>
    <definedName name="__ti6">#REF!</definedName>
    <definedName name="__ti7" localSheetId="0">#REF!</definedName>
    <definedName name="__ti7" localSheetId="2">#REF!</definedName>
    <definedName name="__ti7" localSheetId="3">#REF!</definedName>
    <definedName name="__ti7">#REF!</definedName>
    <definedName name="__ti8" localSheetId="0">#REF!</definedName>
    <definedName name="__ti8" localSheetId="2">#REF!</definedName>
    <definedName name="__ti8" localSheetId="3">#REF!</definedName>
    <definedName name="__ti8">#REF!</definedName>
    <definedName name="__ti9" localSheetId="0">#REF!</definedName>
    <definedName name="__ti9" localSheetId="2">#REF!</definedName>
    <definedName name="__ti9" localSheetId="3">#REF!</definedName>
    <definedName name="__ti9">#REF!</definedName>
    <definedName name="__ts1" localSheetId="0">#REF!</definedName>
    <definedName name="__ts1" localSheetId="2">#REF!</definedName>
    <definedName name="__ts1" localSheetId="3">#REF!</definedName>
    <definedName name="__ts1">#REF!</definedName>
    <definedName name="__ts10" localSheetId="0">#REF!</definedName>
    <definedName name="__ts10" localSheetId="2">#REF!</definedName>
    <definedName name="__ts10" localSheetId="3">#REF!</definedName>
    <definedName name="__ts10">#REF!</definedName>
    <definedName name="__ts11" localSheetId="0">#REF!</definedName>
    <definedName name="__ts11" localSheetId="2">#REF!</definedName>
    <definedName name="__ts11" localSheetId="3">#REF!</definedName>
    <definedName name="__ts11">#REF!</definedName>
    <definedName name="__ts2" localSheetId="0">#REF!</definedName>
    <definedName name="__ts2" localSheetId="2">#REF!</definedName>
    <definedName name="__ts2" localSheetId="3">#REF!</definedName>
    <definedName name="__ts2">#REF!</definedName>
    <definedName name="__ts3" localSheetId="0">#REF!</definedName>
    <definedName name="__ts3" localSheetId="2">#REF!</definedName>
    <definedName name="__ts3" localSheetId="3">#REF!</definedName>
    <definedName name="__ts3">#REF!</definedName>
    <definedName name="__ts4" localSheetId="0">#REF!</definedName>
    <definedName name="__ts4" localSheetId="2">#REF!</definedName>
    <definedName name="__ts4" localSheetId="3">#REF!</definedName>
    <definedName name="__ts4">#REF!</definedName>
    <definedName name="__ts5" localSheetId="0">#REF!</definedName>
    <definedName name="__ts5" localSheetId="2">#REF!</definedName>
    <definedName name="__ts5" localSheetId="3">#REF!</definedName>
    <definedName name="__ts5">#REF!</definedName>
    <definedName name="__ts6" localSheetId="0">#REF!</definedName>
    <definedName name="__ts6" localSheetId="2">#REF!</definedName>
    <definedName name="__ts6" localSheetId="3">#REF!</definedName>
    <definedName name="__ts6">#REF!</definedName>
    <definedName name="__ts7" localSheetId="0">#REF!</definedName>
    <definedName name="__ts7" localSheetId="2">#REF!</definedName>
    <definedName name="__ts7" localSheetId="3">#REF!</definedName>
    <definedName name="__ts7">#REF!</definedName>
    <definedName name="__ts8" localSheetId="0">#REF!</definedName>
    <definedName name="__ts8" localSheetId="2">#REF!</definedName>
    <definedName name="__ts8" localSheetId="3">#REF!</definedName>
    <definedName name="__ts8">#REF!</definedName>
    <definedName name="__ts9" localSheetId="0">#REF!</definedName>
    <definedName name="__ts9" localSheetId="2">#REF!</definedName>
    <definedName name="__ts9" localSheetId="3">#REF!</definedName>
    <definedName name="__ts9">#REF!</definedName>
    <definedName name="_AUTOEXEC" localSheetId="0">#REF!</definedName>
    <definedName name="_AUTOEXEC" localSheetId="2">#REF!</definedName>
    <definedName name="_AUTOEXEC" localSheetId="3">#REF!</definedName>
    <definedName name="_AUTOEXEC">#REF!</definedName>
    <definedName name="_k" localSheetId="0">#REF!</definedName>
    <definedName name="_k" localSheetId="2">#REF!</definedName>
    <definedName name="_k" localSheetId="3">#REF!</definedName>
    <definedName name="_k">#REF!</definedName>
    <definedName name="_kin1" localSheetId="0">#REF!</definedName>
    <definedName name="_kin1" localSheetId="2">#REF!</definedName>
    <definedName name="_kin1" localSheetId="3">#REF!</definedName>
    <definedName name="_kin1">#REF!</definedName>
    <definedName name="_m" localSheetId="0">#REF!</definedName>
    <definedName name="_m" localSheetId="2">#REF!</definedName>
    <definedName name="_m" localSheetId="3">#REF!</definedName>
    <definedName name="_m">#REF!</definedName>
    <definedName name="_s" localSheetId="0">#REF!</definedName>
    <definedName name="_s" localSheetId="2">#REF!</definedName>
    <definedName name="_s" localSheetId="3">#REF!</definedName>
    <definedName name="_s">#REF!</definedName>
    <definedName name="_sch1" localSheetId="0">#REF!</definedName>
    <definedName name="_sch1" localSheetId="2">#REF!</definedName>
    <definedName name="_sch1" localSheetId="3">#REF!</definedName>
    <definedName name="_sch1">#REF!</definedName>
    <definedName name="_sch11" localSheetId="0">#REF!</definedName>
    <definedName name="_sch11" localSheetId="2">#REF!</definedName>
    <definedName name="_sch11" localSheetId="3">#REF!</definedName>
    <definedName name="_sch11">#REF!</definedName>
    <definedName name="_sch2" localSheetId="0">#REF!</definedName>
    <definedName name="_sch2" localSheetId="2">#REF!</definedName>
    <definedName name="_sch2" localSheetId="3">#REF!</definedName>
    <definedName name="_sch2">#REF!</definedName>
    <definedName name="_sch3" localSheetId="0">#REF!</definedName>
    <definedName name="_sch3" localSheetId="2">#REF!</definedName>
    <definedName name="_sch3" localSheetId="3">#REF!</definedName>
    <definedName name="_sch3">#REF!</definedName>
    <definedName name="_sch4" localSheetId="0">#REF!</definedName>
    <definedName name="_sch4" localSheetId="2">#REF!</definedName>
    <definedName name="_sch4" localSheetId="3">#REF!</definedName>
    <definedName name="_sch4">#REF!</definedName>
    <definedName name="_sch5" localSheetId="0">#REF!</definedName>
    <definedName name="_sch5" localSheetId="2">#REF!</definedName>
    <definedName name="_sch5" localSheetId="3">#REF!</definedName>
    <definedName name="_sch5">#REF!</definedName>
    <definedName name="_sch6" localSheetId="0">#REF!</definedName>
    <definedName name="_sch6" localSheetId="2">#REF!</definedName>
    <definedName name="_sch6" localSheetId="3">#REF!</definedName>
    <definedName name="_sch6">#REF!</definedName>
    <definedName name="_sch7" localSheetId="0">#REF!</definedName>
    <definedName name="_sch7" localSheetId="2">#REF!</definedName>
    <definedName name="_sch7" localSheetId="3">#REF!</definedName>
    <definedName name="_sch7">#REF!</definedName>
    <definedName name="_sch8" localSheetId="0">#REF!</definedName>
    <definedName name="_sch8" localSheetId="2">#REF!</definedName>
    <definedName name="_sch8" localSheetId="3">#REF!</definedName>
    <definedName name="_sch8">#REF!</definedName>
    <definedName name="_sch9" localSheetId="0">#REF!</definedName>
    <definedName name="_sch9" localSheetId="2">#REF!</definedName>
    <definedName name="_sch9" localSheetId="3">#REF!</definedName>
    <definedName name="_sch9">#REF!</definedName>
    <definedName name="_ti1" localSheetId="0">#REF!</definedName>
    <definedName name="_ti1" localSheetId="2">#REF!</definedName>
    <definedName name="_ti1" localSheetId="3">#REF!</definedName>
    <definedName name="_ti1">#REF!</definedName>
    <definedName name="_ti11" localSheetId="0">#REF!</definedName>
    <definedName name="_ti11" localSheetId="2">#REF!</definedName>
    <definedName name="_ti11" localSheetId="3">#REF!</definedName>
    <definedName name="_ti11">#REF!</definedName>
    <definedName name="_ti2" localSheetId="0">#REF!</definedName>
    <definedName name="_ti2" localSheetId="2">#REF!</definedName>
    <definedName name="_ti2" localSheetId="3">#REF!</definedName>
    <definedName name="_ti2">#REF!</definedName>
    <definedName name="_ti3" localSheetId="0">#REF!</definedName>
    <definedName name="_ti3" localSheetId="2">#REF!</definedName>
    <definedName name="_ti3" localSheetId="3">#REF!</definedName>
    <definedName name="_ti3">#REF!</definedName>
    <definedName name="_ti4" localSheetId="0">#REF!</definedName>
    <definedName name="_ti4" localSheetId="2">#REF!</definedName>
    <definedName name="_ti4" localSheetId="3">#REF!</definedName>
    <definedName name="_ti4">#REF!</definedName>
    <definedName name="_ti5" localSheetId="0">#REF!</definedName>
    <definedName name="_ti5" localSheetId="2">#REF!</definedName>
    <definedName name="_ti5" localSheetId="3">#REF!</definedName>
    <definedName name="_ti5">#REF!</definedName>
    <definedName name="_ti6" localSheetId="0">#REF!</definedName>
    <definedName name="_ti6" localSheetId="2">#REF!</definedName>
    <definedName name="_ti6" localSheetId="3">#REF!</definedName>
    <definedName name="_ti6">#REF!</definedName>
    <definedName name="_ti7" localSheetId="0">#REF!</definedName>
    <definedName name="_ti7" localSheetId="2">#REF!</definedName>
    <definedName name="_ti7" localSheetId="3">#REF!</definedName>
    <definedName name="_ti7">#REF!</definedName>
    <definedName name="_ti8" localSheetId="0">#REF!</definedName>
    <definedName name="_ti8" localSheetId="2">#REF!</definedName>
    <definedName name="_ti8" localSheetId="3">#REF!</definedName>
    <definedName name="_ti8">#REF!</definedName>
    <definedName name="_ti9" localSheetId="0">#REF!</definedName>
    <definedName name="_ti9" localSheetId="2">#REF!</definedName>
    <definedName name="_ti9" localSheetId="3">#REF!</definedName>
    <definedName name="_ti9">#REF!</definedName>
    <definedName name="_ts1" localSheetId="0">#REF!</definedName>
    <definedName name="_ts1" localSheetId="2">#REF!</definedName>
    <definedName name="_ts1" localSheetId="3">#REF!</definedName>
    <definedName name="_ts1">#REF!</definedName>
    <definedName name="_ts10" localSheetId="0">#REF!</definedName>
    <definedName name="_ts10" localSheetId="2">#REF!</definedName>
    <definedName name="_ts10" localSheetId="3">#REF!</definedName>
    <definedName name="_ts10">#REF!</definedName>
    <definedName name="_ts11" localSheetId="0">#REF!</definedName>
    <definedName name="_ts11" localSheetId="2">#REF!</definedName>
    <definedName name="_ts11" localSheetId="3">#REF!</definedName>
    <definedName name="_ts11">#REF!</definedName>
    <definedName name="_ts2" localSheetId="0">#REF!</definedName>
    <definedName name="_ts2" localSheetId="2">#REF!</definedName>
    <definedName name="_ts2" localSheetId="3">#REF!</definedName>
    <definedName name="_ts2">#REF!</definedName>
    <definedName name="_ts3" localSheetId="0">#REF!</definedName>
    <definedName name="_ts3" localSheetId="2">#REF!</definedName>
    <definedName name="_ts3" localSheetId="3">#REF!</definedName>
    <definedName name="_ts3">#REF!</definedName>
    <definedName name="_ts4" localSheetId="0">#REF!</definedName>
    <definedName name="_ts4" localSheetId="2">#REF!</definedName>
    <definedName name="_ts4" localSheetId="3">#REF!</definedName>
    <definedName name="_ts4">#REF!</definedName>
    <definedName name="_ts5" localSheetId="0">#REF!</definedName>
    <definedName name="_ts5" localSheetId="2">#REF!</definedName>
    <definedName name="_ts5" localSheetId="3">#REF!</definedName>
    <definedName name="_ts5">#REF!</definedName>
    <definedName name="_ts6" localSheetId="0">#REF!</definedName>
    <definedName name="_ts6" localSheetId="2">#REF!</definedName>
    <definedName name="_ts6" localSheetId="3">#REF!</definedName>
    <definedName name="_ts6">#REF!</definedName>
    <definedName name="_ts7" localSheetId="0">#REF!</definedName>
    <definedName name="_ts7" localSheetId="2">#REF!</definedName>
    <definedName name="_ts7" localSheetId="3">#REF!</definedName>
    <definedName name="_ts7">#REF!</definedName>
    <definedName name="_ts8" localSheetId="0">#REF!</definedName>
    <definedName name="_ts8" localSheetId="2">#REF!</definedName>
    <definedName name="_ts8" localSheetId="3">#REF!</definedName>
    <definedName name="_ts8">#REF!</definedName>
    <definedName name="_ts9" localSheetId="0">#REF!</definedName>
    <definedName name="_ts9" localSheetId="2">#REF!</definedName>
    <definedName name="_ts9" localSheetId="3">#REF!</definedName>
    <definedName name="_ts9">#REF!</definedName>
    <definedName name="_z" localSheetId="0">#REF!</definedName>
    <definedName name="_z" localSheetId="2">#REF!</definedName>
    <definedName name="_z" localSheetId="3">#REF!</definedName>
    <definedName name="_z">#REF!</definedName>
    <definedName name="aaaa" localSheetId="0">#REF!</definedName>
    <definedName name="aaaa" localSheetId="2">#REF!</definedName>
    <definedName name="aaaa" localSheetId="3">#REF!</definedName>
    <definedName name="aaaa">#REF!</definedName>
    <definedName name="asdf" localSheetId="0">#REF!</definedName>
    <definedName name="asdf" localSheetId="2">#REF!</definedName>
    <definedName name="asdf" localSheetId="3">#REF!</definedName>
    <definedName name="asdf">#REF!</definedName>
    <definedName name="asdfasef" localSheetId="0">#REF!</definedName>
    <definedName name="asdfasef" localSheetId="2">#REF!</definedName>
    <definedName name="asdfasef" localSheetId="3">#REF!</definedName>
    <definedName name="asdfasef">#REF!</definedName>
    <definedName name="asdfqw3er" localSheetId="0">#REF!</definedName>
    <definedName name="asdfqw3er" localSheetId="2">#REF!</definedName>
    <definedName name="asdfqw3er" localSheetId="3">#REF!</definedName>
    <definedName name="asdfqw3er">#REF!</definedName>
    <definedName name="CalcMethod">[1]Проект!$B$77</definedName>
    <definedName name="data" localSheetId="0">#REF!</definedName>
    <definedName name="data" localSheetId="2">#REF!</definedName>
    <definedName name="data" localSheetId="3">#REF!</definedName>
    <definedName name="data">#REF!</definedName>
    <definedName name="data02" localSheetId="0">#REF!</definedName>
    <definedName name="data02" localSheetId="2">#REF!</definedName>
    <definedName name="data02" localSheetId="3">#REF!</definedName>
    <definedName name="data02">#REF!</definedName>
    <definedName name="data2" localSheetId="0">#REF!</definedName>
    <definedName name="data2" localSheetId="2">#REF!</definedName>
    <definedName name="data2" localSheetId="3">#REF!</definedName>
    <definedName name="data2">#REF!</definedName>
    <definedName name="dck" localSheetId="0">[2]топография!#REF!</definedName>
    <definedName name="dck" localSheetId="2">[2]топография!#REF!</definedName>
    <definedName name="dck" localSheetId="3">[2]топография!#REF!</definedName>
    <definedName name="dck">[2]топография!#REF!</definedName>
    <definedName name="E" localSheetId="0">#REF!</definedName>
    <definedName name="E" localSheetId="2">#REF!</definedName>
    <definedName name="E" localSheetId="3">#REF!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#REF!</definedName>
    <definedName name="fdhb" localSheetId="0">#REF!</definedName>
    <definedName name="fdhb" localSheetId="2">#REF!</definedName>
    <definedName name="fdhb" localSheetId="3">#REF!</definedName>
    <definedName name="fdhb">#REF!</definedName>
    <definedName name="filial" localSheetId="0">#REF!</definedName>
    <definedName name="filial" localSheetId="2">#REF!</definedName>
    <definedName name="filial" localSheetId="3">#REF!</definedName>
    <definedName name="filial">#REF!</definedName>
    <definedName name="gr_blank" localSheetId="0">#REF!</definedName>
    <definedName name="gr_blank" localSheetId="2">#REF!</definedName>
    <definedName name="gr_blank" localSheetId="3">#REF!</definedName>
    <definedName name="gr_blank">#REF!</definedName>
    <definedName name="gr_blankname" localSheetId="0">#REF!</definedName>
    <definedName name="gr_blankname" localSheetId="2">#REF!</definedName>
    <definedName name="gr_blankname" localSheetId="3">#REF!</definedName>
    <definedName name="gr_blankname">#REF!</definedName>
    <definedName name="gr_filial" localSheetId="0">#REF!</definedName>
    <definedName name="gr_filial" localSheetId="2">#REF!</definedName>
    <definedName name="gr_filial" localSheetId="3">#REF!</definedName>
    <definedName name="gr_filial">#REF!</definedName>
    <definedName name="gr_itogoobj" localSheetId="0">#REF!</definedName>
    <definedName name="gr_itogoobj" localSheetId="2">#REF!</definedName>
    <definedName name="gr_itogoobj" localSheetId="3">#REF!</definedName>
    <definedName name="gr_itogoobj">#REF!</definedName>
    <definedName name="gr_pril" localSheetId="0">#REF!</definedName>
    <definedName name="gr_pril" localSheetId="2">#REF!</definedName>
    <definedName name="gr_pril" localSheetId="3">#REF!</definedName>
    <definedName name="gr_pril">#REF!</definedName>
    <definedName name="gr_proc" localSheetId="0">#REF!</definedName>
    <definedName name="gr_proc" localSheetId="2">#REF!</definedName>
    <definedName name="gr_proc" localSheetId="3">#REF!</definedName>
    <definedName name="gr_proc">#REF!</definedName>
    <definedName name="gr_procobj" localSheetId="0">#REF!</definedName>
    <definedName name="gr_procobj" localSheetId="2">#REF!</definedName>
    <definedName name="gr_procobj" localSheetId="3">#REF!</definedName>
    <definedName name="gr_procobj">#REF!</definedName>
    <definedName name="gr_procobj2" localSheetId="0">#REF!</definedName>
    <definedName name="gr_procobj2" localSheetId="2">#REF!</definedName>
    <definedName name="gr_procobj2" localSheetId="3">#REF!</definedName>
    <definedName name="gr_procobj2">#REF!</definedName>
    <definedName name="gr_razdel" localSheetId="0">#REF!</definedName>
    <definedName name="gr_razdel" localSheetId="2">#REF!</definedName>
    <definedName name="gr_razdel" localSheetId="3">#REF!</definedName>
    <definedName name="gr_razdel">#REF!</definedName>
    <definedName name="gr_razdelobj" localSheetId="0">#REF!</definedName>
    <definedName name="gr_razdelobj" localSheetId="2">#REF!</definedName>
    <definedName name="gr_razdelobj" localSheetId="3">#REF!</definedName>
    <definedName name="gr_razdelobj">#REF!</definedName>
    <definedName name="gr_teh" localSheetId="0">#REF!</definedName>
    <definedName name="gr_teh" localSheetId="2">#REF!</definedName>
    <definedName name="gr_teh" localSheetId="3">#REF!</definedName>
    <definedName name="gr_teh">#REF!</definedName>
    <definedName name="gr_vsego" localSheetId="0">#REF!</definedName>
    <definedName name="gr_vsego" localSheetId="2">#REF!</definedName>
    <definedName name="gr_vsego" localSheetId="3">#REF!</definedName>
    <definedName name="gr_vsego">#REF!</definedName>
    <definedName name="hmao" localSheetId="0">#REF!</definedName>
    <definedName name="hmao" localSheetId="2">#REF!</definedName>
    <definedName name="hmao" localSheetId="3">#REF!</definedName>
    <definedName name="hmao">#REF!</definedName>
    <definedName name="Itog" localSheetId="0">#REF!</definedName>
    <definedName name="Itog" localSheetId="2">#REF!</definedName>
    <definedName name="Itog" localSheetId="3">#REF!</definedName>
    <definedName name="Itog">#REF!</definedName>
    <definedName name="K_1" localSheetId="0">#REF!</definedName>
    <definedName name="K_1" localSheetId="2">#REF!</definedName>
    <definedName name="K_1" localSheetId="3">#REF!</definedName>
    <definedName name="K_1">#REF!</definedName>
    <definedName name="Kin" localSheetId="0">#REF!</definedName>
    <definedName name="Kin" localSheetId="2">#REF!</definedName>
    <definedName name="Kin" localSheetId="3">#REF!</definedName>
    <definedName name="Kin">#REF!</definedName>
    <definedName name="kurs" localSheetId="0">#REF!</definedName>
    <definedName name="kurs" localSheetId="2">#REF!</definedName>
    <definedName name="kurs" localSheetId="3">#REF!</definedName>
    <definedName name="kurs">#REF!</definedName>
    <definedName name="Kyrs" localSheetId="0">#REF!</definedName>
    <definedName name="Kyrs" localSheetId="2">#REF!</definedName>
    <definedName name="Kyrs" localSheetId="3">#REF!</definedName>
    <definedName name="Kyrs">#REF!</definedName>
    <definedName name="LINE" localSheetId="0">#REF!</definedName>
    <definedName name="LINE" localSheetId="2">#REF!</definedName>
    <definedName name="LINE" localSheetId="3">#REF!</definedName>
    <definedName name="LINE">#REF!</definedName>
    <definedName name="Nalog" localSheetId="0">#REF!</definedName>
    <definedName name="Nalog" localSheetId="2">#REF!</definedName>
    <definedName name="Nalog" localSheetId="3">#REF!</definedName>
    <definedName name="Nalog">#REF!</definedName>
    <definedName name="numformat" localSheetId="0">#REF!</definedName>
    <definedName name="numformat" localSheetId="2">#REF!</definedName>
    <definedName name="numformat" localSheetId="3">#REF!</definedName>
    <definedName name="numformat">#REF!</definedName>
    <definedName name="numformat_osreg" localSheetId="0">#REF!</definedName>
    <definedName name="numformat_osreg" localSheetId="2">#REF!</definedName>
    <definedName name="numformat_osreg" localSheetId="3">#REF!</definedName>
    <definedName name="numformat_osreg">#REF!</definedName>
    <definedName name="numformat_osv3" localSheetId="0">#REF!</definedName>
    <definedName name="numformat_osv3" localSheetId="2">#REF!</definedName>
    <definedName name="numformat_osv3" localSheetId="3">#REF!</definedName>
    <definedName name="numformat_osv3">#REF!</definedName>
    <definedName name="perdolya02" localSheetId="0">#REF!</definedName>
    <definedName name="perdolya02" localSheetId="2">#REF!</definedName>
    <definedName name="perdolya02" localSheetId="3">#REF!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'[3]Пример расчета'!#REF!</definedName>
    <definedName name="sadf" localSheetId="0">#REF!</definedName>
    <definedName name="sadf" localSheetId="2">#REF!</definedName>
    <definedName name="sadf" localSheetId="3">#REF!</definedName>
    <definedName name="sadf">#REF!</definedName>
    <definedName name="sdfd" localSheetId="0">#REF!</definedName>
    <definedName name="sdfd" localSheetId="2">#REF!</definedName>
    <definedName name="sdfd" localSheetId="3">#REF!</definedName>
    <definedName name="sdfd">#REF!</definedName>
    <definedName name="SM" localSheetId="0">#REF!</definedName>
    <definedName name="SM" localSheetId="2">#REF!</definedName>
    <definedName name="SM" localSheetId="3">#REF!</definedName>
    <definedName name="SM">#REF!</definedName>
    <definedName name="SM_SM" localSheetId="0">#REF!</definedName>
    <definedName name="SM_SM" localSheetId="2">#REF!</definedName>
    <definedName name="SM_SM" localSheetId="3">#REF!</definedName>
    <definedName name="SM_SM">#REF!</definedName>
    <definedName name="SM_STO" localSheetId="0">'[4]93-110'!#REF!</definedName>
    <definedName name="SM_STO" localSheetId="2">'[4]93-110'!#REF!</definedName>
    <definedName name="SM_STO" localSheetId="3">'[4]93-110'!#REF!</definedName>
    <definedName name="SM_STO">'[4]93-110'!#REF!</definedName>
    <definedName name="SM_STO1" localSheetId="0">#REF!</definedName>
    <definedName name="SM_STO1" localSheetId="2">#REF!</definedName>
    <definedName name="SM_STO1" localSheetId="3">#REF!</definedName>
    <definedName name="SM_STO1">#REF!</definedName>
    <definedName name="SM_STO2" localSheetId="0">#REF!</definedName>
    <definedName name="SM_STO2" localSheetId="2">#REF!</definedName>
    <definedName name="SM_STO2" localSheetId="3">#REF!</definedName>
    <definedName name="SM_STO2">#REF!</definedName>
    <definedName name="SM_STO3" localSheetId="0">#REF!</definedName>
    <definedName name="SM_STO3" localSheetId="2">#REF!</definedName>
    <definedName name="SM_STO3" localSheetId="3">#REF!</definedName>
    <definedName name="SM_STO3">#REF!</definedName>
    <definedName name="SPP" localSheetId="0">#REF!</definedName>
    <definedName name="SPP" localSheetId="2">#REF!</definedName>
    <definedName name="SPP" localSheetId="3">#REF!</definedName>
    <definedName name="SPP">#REF!</definedName>
    <definedName name="SUM_" localSheetId="0">#REF!</definedName>
    <definedName name="SUM_" localSheetId="2">#REF!</definedName>
    <definedName name="SUM_" localSheetId="3">#REF!</definedName>
    <definedName name="SUM_">#REF!</definedName>
    <definedName name="SUM_1" localSheetId="0">#REF!</definedName>
    <definedName name="SUM_1" localSheetId="2">#REF!</definedName>
    <definedName name="SUM_1" localSheetId="3">#REF!</definedName>
    <definedName name="SUM_1">#REF!</definedName>
    <definedName name="SUM_3" localSheetId="0">#REF!</definedName>
    <definedName name="SUM_3" localSheetId="2">#REF!</definedName>
    <definedName name="SUM_3" localSheetId="3">#REF!</definedName>
    <definedName name="SUM_3">#REF!</definedName>
    <definedName name="TABLINE" localSheetId="0">#REF!</definedName>
    <definedName name="TABLINE" localSheetId="2">#REF!</definedName>
    <definedName name="TABLINE" localSheetId="3">#REF!</definedName>
    <definedName name="TABLINE">#REF!</definedName>
    <definedName name="tabobsch02" localSheetId="0">#REF!</definedName>
    <definedName name="tabobsch02" localSheetId="2">#REF!</definedName>
    <definedName name="tabobsch02" localSheetId="3">#REF!</definedName>
    <definedName name="tabobsch02">#REF!</definedName>
    <definedName name="tabreg02" localSheetId="0">#REF!</definedName>
    <definedName name="tabreg02" localSheetId="2">#REF!</definedName>
    <definedName name="tabreg02" localSheetId="3">#REF!</definedName>
    <definedName name="tabreg02">#REF!</definedName>
    <definedName name="tc" localSheetId="0">#REF!</definedName>
    <definedName name="tc" localSheetId="2">#REF!</definedName>
    <definedName name="tc" localSheetId="3">#REF!</definedName>
    <definedName name="tc">#REF!</definedName>
    <definedName name="temp" localSheetId="0">#REF!</definedName>
    <definedName name="temp" localSheetId="2">#REF!</definedName>
    <definedName name="temp" localSheetId="3">#REF!</definedName>
    <definedName name="temp">#REF!</definedName>
    <definedName name="test" localSheetId="0">#REF!</definedName>
    <definedName name="test" localSheetId="2">#REF!</definedName>
    <definedName name="test" localSheetId="3">#REF!</definedName>
    <definedName name="test">#REF!</definedName>
    <definedName name="tpnum" localSheetId="0">#REF!</definedName>
    <definedName name="tpnum" localSheetId="2">#REF!</definedName>
    <definedName name="tpnum" localSheetId="3">#REF!</definedName>
    <definedName name="tpnum">#REF!</definedName>
    <definedName name="trans" localSheetId="0">#REF!</definedName>
    <definedName name="trans" localSheetId="2">#REF!</definedName>
    <definedName name="trans" localSheetId="3">#REF!</definedName>
    <definedName name="trans">#REF!</definedName>
    <definedName name="vsego02" localSheetId="0">#REF!</definedName>
    <definedName name="vsego02" localSheetId="2">#REF!</definedName>
    <definedName name="vsego02" localSheetId="3">#REF!</definedName>
    <definedName name="vsego02">#REF!</definedName>
    <definedName name="yanao" localSheetId="0">#REF!</definedName>
    <definedName name="yanao" localSheetId="2">#REF!</definedName>
    <definedName name="yanao" localSheetId="3">#REF!</definedName>
    <definedName name="yanao">#REF!</definedName>
    <definedName name="yug" localSheetId="0">#REF!</definedName>
    <definedName name="yug" localSheetId="2">#REF!</definedName>
    <definedName name="yug" localSheetId="3">#REF!</definedName>
    <definedName name="yug">#REF!</definedName>
    <definedName name="yyy" localSheetId="0">#REF!</definedName>
    <definedName name="yyy" localSheetId="2">#REF!</definedName>
    <definedName name="yyy" localSheetId="3">#REF!</definedName>
    <definedName name="yyy">#REF!</definedName>
    <definedName name="ZAK1" localSheetId="0">#REF!</definedName>
    <definedName name="ZAK1" localSheetId="2">#REF!</definedName>
    <definedName name="ZAK1" localSheetId="3">#REF!</definedName>
    <definedName name="ZAK1">#REF!</definedName>
    <definedName name="ZAK2" localSheetId="0">#REF!</definedName>
    <definedName name="ZAK2" localSheetId="2">#REF!</definedName>
    <definedName name="ZAK2" localSheetId="3">#REF!</definedName>
    <definedName name="ZAK2">#REF!</definedName>
    <definedName name="а" localSheetId="0">#REF!</definedName>
    <definedName name="а" localSheetId="2">#REF!</definedName>
    <definedName name="а" localSheetId="3">#REF!</definedName>
    <definedName name="а">#REF!</definedName>
    <definedName name="А15" localSheetId="0">#REF!</definedName>
    <definedName name="А15" localSheetId="2">#REF!</definedName>
    <definedName name="А15" localSheetId="3">#REF!</definedName>
    <definedName name="А15">#REF!</definedName>
    <definedName name="А2" localSheetId="0">#REF!</definedName>
    <definedName name="А2" localSheetId="2">#REF!</definedName>
    <definedName name="А2" localSheetId="3">#REF!</definedName>
    <definedName name="А2">#REF!</definedName>
    <definedName name="а36" localSheetId="0">#REF!</definedName>
    <definedName name="а36" localSheetId="2">#REF!</definedName>
    <definedName name="а36" localSheetId="3">#REF!</definedName>
    <definedName name="а36">#REF!</definedName>
    <definedName name="ааа" localSheetId="0">#REF!</definedName>
    <definedName name="ааа" localSheetId="2">#REF!</definedName>
    <definedName name="ааа" localSheetId="3">#REF!</definedName>
    <definedName name="ааа">#REF!</definedName>
    <definedName name="ав" localSheetId="0">#REF!</definedName>
    <definedName name="ав" localSheetId="2">#REF!</definedName>
    <definedName name="ав" localSheetId="3">#REF!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#REF!</definedName>
    <definedName name="БСИР" localSheetId="0">#REF!</definedName>
    <definedName name="БСИР" localSheetId="2">#REF!</definedName>
    <definedName name="БСИР" localSheetId="3">#REF!</definedName>
    <definedName name="БСИР">#REF!</definedName>
    <definedName name="Внут_Т" localSheetId="0">#REF!</definedName>
    <definedName name="Внут_Т" localSheetId="2">#REF!</definedName>
    <definedName name="Внут_Т" localSheetId="3">#REF!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#REF!</definedName>
    <definedName name="вравар" localSheetId="0">#REF!</definedName>
    <definedName name="вравар" localSheetId="2">#REF!</definedName>
    <definedName name="вравар" localSheetId="3">#REF!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'[7]09-13-02'!#REF!</definedName>
    <definedName name="Вспом" localSheetId="0">#REF!</definedName>
    <definedName name="Вспом" localSheetId="2">#REF!</definedName>
    <definedName name="Вспом" localSheetId="3">#REF!</definedName>
    <definedName name="Вспом">#REF!</definedName>
    <definedName name="г" localSheetId="0">#REF!</definedName>
    <definedName name="г" localSheetId="2">#REF!</definedName>
    <definedName name="г" localSheetId="3">#REF!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[9]Смета!#REF!</definedName>
    <definedName name="геол1" localSheetId="0">#REF!</definedName>
    <definedName name="геол1" localSheetId="2">#REF!</definedName>
    <definedName name="геол1" localSheetId="3">#REF!</definedName>
    <definedName name="геол1">#REF!</definedName>
    <definedName name="гид" localSheetId="0">[10]Смета!#REF!</definedName>
    <definedName name="гид" localSheetId="2">[10]Смета!#REF!</definedName>
    <definedName name="гид" localSheetId="3">[10]Смета!#REF!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[11]топография!#REF!</definedName>
    <definedName name="ГИП" localSheetId="0">#REF!</definedName>
    <definedName name="ГИП" localSheetId="2">#REF!</definedName>
    <definedName name="ГИП" localSheetId="3">#REF!</definedName>
    <definedName name="ГИП">#REF!</definedName>
    <definedName name="Горевая" localSheetId="0">#REF!</definedName>
    <definedName name="Горевая" localSheetId="2">#REF!</definedName>
    <definedName name="Горевая" localSheetId="3">#REF!</definedName>
    <definedName name="Горевая">#REF!</definedName>
    <definedName name="гшшг">NA()</definedName>
    <definedName name="Д" localSheetId="0">#REF!</definedName>
    <definedName name="Д" localSheetId="2">#REF!</definedName>
    <definedName name="Д" localSheetId="3">#REF!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#REF!</definedName>
    <definedName name="ДатаЗак" localSheetId="0">#REF!</definedName>
    <definedName name="ДатаЗак" localSheetId="2">#REF!</definedName>
    <definedName name="ДатаЗак" localSheetId="3">#REF!</definedName>
    <definedName name="ДатаЗак">#REF!</definedName>
    <definedName name="ДатаПост" localSheetId="0">#REF!</definedName>
    <definedName name="ДатаПост" localSheetId="2">#REF!</definedName>
    <definedName name="ДатаПост" localSheetId="3">#REF!</definedName>
    <definedName name="ДатаПост">#REF!</definedName>
    <definedName name="дд" localSheetId="0">[12]Смета!#REF!</definedName>
    <definedName name="дд" localSheetId="2">[12]Смета!#REF!</definedName>
    <definedName name="дд" localSheetId="3">[12]Смета!#REF!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[13]топография!#REF!</definedName>
    <definedName name="е" localSheetId="0">#REF!</definedName>
    <definedName name="е" localSheetId="2">#REF!</definedName>
    <definedName name="е" localSheetId="3">#REF!</definedName>
    <definedName name="е">#REF!</definedName>
    <definedName name="ЕРПКЕ" localSheetId="0">#REF!</definedName>
    <definedName name="ЕРПКЕ" localSheetId="2">#REF!</definedName>
    <definedName name="ЕРПКЕ" localSheetId="3">#REF!</definedName>
    <definedName name="ЕРПКЕ">#REF!</definedName>
    <definedName name="еы2" localSheetId="0">#REF!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0">#REF!</definedName>
    <definedName name="изыск" localSheetId="2">#REF!</definedName>
    <definedName name="изыск" localSheetId="3">#REF!</definedName>
    <definedName name="изыск">#REF!</definedName>
    <definedName name="инж" localSheetId="0">#REF!</definedName>
    <definedName name="инж" localSheetId="2">#REF!</definedName>
    <definedName name="инж" localSheetId="3">#REF!</definedName>
    <definedName name="инж">#REF!</definedName>
    <definedName name="ИПусто" localSheetId="0">#REF!</definedName>
    <definedName name="ИПусто" localSheetId="2">#REF!</definedName>
    <definedName name="ИПусто" localSheetId="3">#REF!</definedName>
    <definedName name="ИПусто">#REF!</definedName>
    <definedName name="й" localSheetId="0">#REF!</definedName>
    <definedName name="й" localSheetId="2">#REF!</definedName>
    <definedName name="й" localSheetId="3">#REF!</definedName>
    <definedName name="й">#REF!</definedName>
    <definedName name="йцйц">NA()</definedName>
    <definedName name="кака" localSheetId="0">#REF!</definedName>
    <definedName name="кака" localSheetId="2">#REF!</definedName>
    <definedName name="кака" localSheetId="3">#REF!</definedName>
    <definedName name="кака">#REF!</definedName>
    <definedName name="калплан" localSheetId="0">#REF!</definedName>
    <definedName name="калплан" localSheetId="2">#REF!</definedName>
    <definedName name="калплан" localSheetId="3">#REF!</definedName>
    <definedName name="калплан">#REF!</definedName>
    <definedName name="Кам_стац" localSheetId="0">#REF!</definedName>
    <definedName name="Кам_стац" localSheetId="2">#REF!</definedName>
    <definedName name="Кам_стац" localSheetId="3">#REF!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0">#REF!</definedName>
    <definedName name="кгкг" localSheetId="2">#REF!</definedName>
    <definedName name="кгкг" localSheetId="3">#REF!</definedName>
    <definedName name="кгкг">#REF!</definedName>
    <definedName name="кеке" localSheetId="0">#REF!</definedName>
    <definedName name="кеке" localSheetId="2">#REF!</definedName>
    <definedName name="кеке" localSheetId="3">#REF!</definedName>
    <definedName name="кеке">#REF!</definedName>
    <definedName name="Кин45" localSheetId="0">#REF!</definedName>
    <definedName name="Кин45" localSheetId="2">#REF!</definedName>
    <definedName name="Кин45" localSheetId="3">#REF!</definedName>
    <definedName name="Кин45">#REF!</definedName>
    <definedName name="ккк" localSheetId="0">#REF!</definedName>
    <definedName name="ккк" localSheetId="2">#REF!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#REF!</definedName>
    <definedName name="куку" localSheetId="0">#REF!</definedName>
    <definedName name="куку" localSheetId="2">#REF!</definedName>
    <definedName name="куку" localSheetId="3">#REF!</definedName>
    <definedName name="куку">#REF!</definedName>
    <definedName name="Курс" localSheetId="0">#REF!</definedName>
    <definedName name="Курс" localSheetId="2">#REF!</definedName>
    <definedName name="Курс" localSheetId="3">#REF!</definedName>
    <definedName name="Курс">#REF!</definedName>
    <definedName name="курс_дол" localSheetId="0">#REF!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#REF!</definedName>
    <definedName name="КурсКоп" localSheetId="0">#REF!</definedName>
    <definedName name="КурсКоп" localSheetId="2">#REF!</definedName>
    <definedName name="КурсКоп" localSheetId="3">#REF!</definedName>
    <definedName name="КурсКоп">#REF!</definedName>
    <definedName name="Курср" localSheetId="0">#REF!</definedName>
    <definedName name="Курср" localSheetId="2">#REF!</definedName>
    <definedName name="Курср" localSheetId="3">#REF!</definedName>
    <definedName name="Курср">#REF!</definedName>
    <definedName name="КурсРуб" localSheetId="0">#REF!</definedName>
    <definedName name="КурсРуб" localSheetId="2">#REF!</definedName>
    <definedName name="КурсРуб" localSheetId="3">#REF!</definedName>
    <definedName name="КурсРуб">#REF!</definedName>
    <definedName name="Лаб_стац" localSheetId="0">#REF!</definedName>
    <definedName name="Лаб_стац" localSheetId="2">#REF!</definedName>
    <definedName name="Лаб_стац" localSheetId="3">#REF!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#REF!</definedName>
    <definedName name="мат" localSheetId="0">#REF!</definedName>
    <definedName name="мат" localSheetId="2">#REF!</definedName>
    <definedName name="мат" localSheetId="3">#REF!</definedName>
    <definedName name="мат">#REF!</definedName>
    <definedName name="Метео" localSheetId="0">#REF!</definedName>
    <definedName name="Метео" localSheetId="2">#REF!</definedName>
    <definedName name="Метео" localSheetId="3">#REF!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#REF!</definedName>
    <definedName name="монт" localSheetId="0">#REF!</definedName>
    <definedName name="монт" localSheetId="2">#REF!</definedName>
    <definedName name="монт" localSheetId="3">#REF!</definedName>
    <definedName name="монт">#REF!</definedName>
    <definedName name="н" localSheetId="0">#REF!</definedName>
    <definedName name="н" localSheetId="2">#REF!</definedName>
    <definedName name="н" localSheetId="3">#REF!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#REF!</definedName>
    <definedName name="накрутки" localSheetId="0">#REF!</definedName>
    <definedName name="накрутки" localSheetId="2">#REF!</definedName>
    <definedName name="накрутки" localSheetId="3">#REF!</definedName>
    <definedName name="накрутки">#REF!</definedName>
    <definedName name="налад" localSheetId="0">#REF!</definedName>
    <definedName name="налад" localSheetId="2">#REF!</definedName>
    <definedName name="налад" localSheetId="3">#REF!</definedName>
    <definedName name="налад">#REF!</definedName>
    <definedName name="наладка" localSheetId="0">#REF!</definedName>
    <definedName name="наладка" localSheetId="2">#REF!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2">#REF!</definedName>
    <definedName name="нац" localSheetId="3">#REF!</definedName>
    <definedName name="нац">#REF!</definedName>
    <definedName name="Нач.см.отд" localSheetId="0">#REF!</definedName>
    <definedName name="Нач.см.отд" localSheetId="2">#REF!</definedName>
    <definedName name="Нач.см.отд" localSheetId="3">#REF!</definedName>
    <definedName name="Нач.см.отд">#REF!</definedName>
    <definedName name="НДС" localSheetId="0">#REF!</definedName>
    <definedName name="НДС" localSheetId="2">#REF!</definedName>
    <definedName name="НДС" localSheetId="3">#REF!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#REF!</definedName>
    <definedName name="НДС_по" localSheetId="0">#REF!</definedName>
    <definedName name="НДС_по" localSheetId="2">#REF!</definedName>
    <definedName name="НДС_по" localSheetId="3">#REF!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#REF!</definedName>
    <definedName name="НДС_по2" localSheetId="0">#REF!</definedName>
    <definedName name="НДС_по2" localSheetId="2">#REF!</definedName>
    <definedName name="НДС_по2" localSheetId="3">#REF!</definedName>
    <definedName name="НДС_по2">#REF!</definedName>
    <definedName name="НДС_по3" localSheetId="0">#REF!</definedName>
    <definedName name="НДС_по3" localSheetId="2">#REF!</definedName>
    <definedName name="НДС_по3" localSheetId="3">#REF!</definedName>
    <definedName name="НДС_по3">#REF!</definedName>
    <definedName name="НДС05" localSheetId="0">#REF!</definedName>
    <definedName name="НДС05" localSheetId="2">#REF!</definedName>
    <definedName name="НДС05" localSheetId="3">#REF!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0">#REF!</definedName>
    <definedName name="НОВ" localSheetId="2">#REF!</definedName>
    <definedName name="НОВ" localSheetId="3">#REF!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0">#REF!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#REF!</definedName>
    <definedName name="объем___1" localSheetId="0">#REF!</definedName>
    <definedName name="объем___1" localSheetId="2">#REF!</definedName>
    <definedName name="объем___1" localSheetId="3">#REF!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#REF!</definedName>
    <definedName name="объем___10" localSheetId="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#REF!</definedName>
    <definedName name="объем___3" localSheetId="0">#REF!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#REF!</definedName>
    <definedName name="объем___7" localSheetId="0">#REF!</definedName>
    <definedName name="объем___7" localSheetId="2">#REF!</definedName>
    <definedName name="объем___7" localSheetId="3">#REF!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#REF!</definedName>
    <definedName name="объем___8" localSheetId="0">#REF!</definedName>
    <definedName name="объем___8" localSheetId="2">#REF!</definedName>
    <definedName name="объем___8" localSheetId="3">#REF!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#REF!</definedName>
    <definedName name="объем___9" localSheetId="0">#REF!</definedName>
    <definedName name="объем___9" localSheetId="2">#REF!</definedName>
    <definedName name="объем___9" localSheetId="3">#REF!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#REF!</definedName>
    <definedName name="объем1" localSheetId="0">#REF!</definedName>
    <definedName name="объем1" localSheetId="2">#REF!</definedName>
    <definedName name="объем1" localSheetId="3">#REF!</definedName>
    <definedName name="объем1">#REF!</definedName>
    <definedName name="ок" localSheetId="0">#REF!</definedName>
    <definedName name="ок" localSheetId="2">#REF!</definedName>
    <definedName name="ок" localSheetId="3">#REF!</definedName>
    <definedName name="ок">#REF!</definedName>
    <definedName name="орп" localSheetId="0">[16]Смета!#REF!</definedName>
    <definedName name="орп" localSheetId="2">[16]Смета!#REF!</definedName>
    <definedName name="орп" localSheetId="3">[16]Смета!#REF!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#REF!</definedName>
    <definedName name="п" localSheetId="0">#REF!</definedName>
    <definedName name="п" localSheetId="2">#REF!</definedName>
    <definedName name="п" localSheetId="3">#REF!</definedName>
    <definedName name="п">#REF!</definedName>
    <definedName name="Пи" localSheetId="0">#REF!</definedName>
    <definedName name="Пи" localSheetId="2">#REF!</definedName>
    <definedName name="Пи" localSheetId="3">#REF!</definedName>
    <definedName name="Пи">#REF!</definedName>
    <definedName name="Пи_" localSheetId="0">#REF!</definedName>
    <definedName name="Пи_" localSheetId="2">#REF!</definedName>
    <definedName name="Пи_" localSheetId="3">#REF!</definedName>
    <definedName name="Пи_">#REF!</definedName>
    <definedName name="ПИСС_стац" localSheetId="0">#REF!</definedName>
    <definedName name="ПИСС_стац" localSheetId="2">#REF!</definedName>
    <definedName name="ПИСС_стац" localSheetId="3">#REF!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#REF!</definedName>
    <definedName name="ПО_2" localSheetId="0">#REF!</definedName>
    <definedName name="ПО_2" localSheetId="2">#REF!</definedName>
    <definedName name="ПО_2" localSheetId="3">#REF!</definedName>
    <definedName name="ПО_2">#REF!</definedName>
    <definedName name="ПО_3" localSheetId="0">#REF!</definedName>
    <definedName name="ПО_3" localSheetId="2">#REF!</definedName>
    <definedName name="ПО_3" localSheetId="3">#REF!</definedName>
    <definedName name="ПО_3">#REF!</definedName>
    <definedName name="ПО_раб" localSheetId="0">#REF!</definedName>
    <definedName name="ПО_раб" localSheetId="2">#REF!</definedName>
    <definedName name="ПО_раб" localSheetId="3">#REF!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#REF!</definedName>
    <definedName name="ппа" localSheetId="0">#REF!</definedName>
    <definedName name="ппа" localSheetId="2">#REF!</definedName>
    <definedName name="ппа" localSheetId="3">#REF!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#REF!</definedName>
    <definedName name="пробная" localSheetId="0">#REF!</definedName>
    <definedName name="пробная" localSheetId="2">#REF!</definedName>
    <definedName name="пробная" localSheetId="3">#REF!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0">#REF!</definedName>
    <definedName name="пррр" localSheetId="2">#REF!</definedName>
    <definedName name="пррр" localSheetId="3">#REF!</definedName>
    <definedName name="пррр">#REF!</definedName>
    <definedName name="р" localSheetId="0">#REF!</definedName>
    <definedName name="р" localSheetId="2">#REF!</definedName>
    <definedName name="р" localSheetId="3">#REF!</definedName>
    <definedName name="р">#REF!</definedName>
    <definedName name="рентабельн" localSheetId="0">#REF!</definedName>
    <definedName name="рентабельн" localSheetId="2">#REF!</definedName>
    <definedName name="рентабельн" localSheetId="3">#REF!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#REF!</definedName>
    <definedName name="РСЛ" localSheetId="0">#REF!</definedName>
    <definedName name="РСЛ" localSheetId="2">#REF!</definedName>
    <definedName name="РСЛ" localSheetId="3">#REF!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#REF!</definedName>
    <definedName name="Свод" localSheetId="0">#REF!</definedName>
    <definedName name="Свод" localSheetId="2">#REF!</definedName>
    <definedName name="Свод" localSheetId="3">#REF!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#REF!</definedName>
    <definedName name="см" localSheetId="0">#REF!</definedName>
    <definedName name="см" localSheetId="2">#REF!</definedName>
    <definedName name="см" localSheetId="3">#REF!</definedName>
    <definedName name="см">#REF!</definedName>
    <definedName name="смета" localSheetId="0">#REF!</definedName>
    <definedName name="смета" localSheetId="2">#REF!</definedName>
    <definedName name="смета" localSheetId="3">#REF!</definedName>
    <definedName name="смета">#REF!</definedName>
    <definedName name="смр" localSheetId="0">#REF!</definedName>
    <definedName name="смр" localSheetId="2">#REF!</definedName>
    <definedName name="смр" localSheetId="3">#REF!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#REF!</definedName>
    <definedName name="спрвка" localSheetId="0">#REF!</definedName>
    <definedName name="спрвка" localSheetId="2">#REF!</definedName>
    <definedName name="спрвка" localSheetId="3">#REF!</definedName>
    <definedName name="спрвка">#REF!</definedName>
    <definedName name="Ст" localSheetId="0">#REF!</definedName>
    <definedName name="Ст" localSheetId="2">#REF!</definedName>
    <definedName name="Ст" localSheetId="3">#REF!</definedName>
    <definedName name="Ст">#REF!</definedName>
    <definedName name="СтЗ" localSheetId="0">#REF!</definedName>
    <definedName name="СтЗ" localSheetId="2">#REF!</definedName>
    <definedName name="СтЗ" localSheetId="3">#REF!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#REF!</definedName>
    <definedName name="Сумма" localSheetId="0">#REF!</definedName>
    <definedName name="Сумма" localSheetId="2">#REF!</definedName>
    <definedName name="Сумма" localSheetId="3">#REF!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#REF!</definedName>
    <definedName name="Сумма_ц" localSheetId="0">#REF!</definedName>
    <definedName name="Сумма_ц" localSheetId="2">#REF!</definedName>
    <definedName name="Сумма_ц" localSheetId="3">#REF!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#REF!</definedName>
    <definedName name="топо" localSheetId="0">#REF!</definedName>
    <definedName name="топо" localSheetId="2">#REF!</definedName>
    <definedName name="топо" localSheetId="3">#REF!</definedName>
    <definedName name="топо">#REF!</definedName>
    <definedName name="трзаг" localSheetId="0">#REF!</definedName>
    <definedName name="трзаг" localSheetId="2">#REF!</definedName>
    <definedName name="трзаг" localSheetId="3">#REF!</definedName>
    <definedName name="трзаг">#REF!</definedName>
    <definedName name="у" localSheetId="0">#REF!</definedName>
    <definedName name="у" localSheetId="2">#REF!</definedName>
    <definedName name="у" localSheetId="3">#REF!</definedName>
    <definedName name="у">#REF!</definedName>
    <definedName name="уу" localSheetId="0">#REF!</definedName>
    <definedName name="уу" localSheetId="2">#REF!</definedName>
    <definedName name="уу" localSheetId="3">#REF!</definedName>
    <definedName name="уу">#REF!</definedName>
    <definedName name="уцуц" localSheetId="0">#REF!</definedName>
    <definedName name="уцуц" localSheetId="2">#REF!</definedName>
    <definedName name="уцуц" localSheetId="3">#REF!</definedName>
    <definedName name="уцуц">#REF!</definedName>
    <definedName name="Участок" localSheetId="0">#REF!</definedName>
    <definedName name="Участок" localSheetId="2">#REF!</definedName>
    <definedName name="Участок" localSheetId="3">#REF!</definedName>
    <definedName name="Участок">#REF!</definedName>
    <definedName name="ц" localSheetId="0">#REF!</definedName>
    <definedName name="ц" localSheetId="2">#REF!</definedName>
    <definedName name="ц" localSheetId="3">#REF!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#REF!</definedName>
    <definedName name="цена___0___0" localSheetId="0">#REF!</definedName>
    <definedName name="цена___0___0" localSheetId="2">#REF!</definedName>
    <definedName name="цена___0___0" localSheetId="3">#REF!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#REF!</definedName>
    <definedName name="цена___0___2" localSheetId="0">#REF!</definedName>
    <definedName name="цена___0___2" localSheetId="2">#REF!</definedName>
    <definedName name="цена___0___2" localSheetId="3">#REF!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#REF!</definedName>
    <definedName name="цена___0___4" localSheetId="0">#REF!</definedName>
    <definedName name="цена___0___4" localSheetId="2">#REF!</definedName>
    <definedName name="цена___0___4" localSheetId="3">#REF!</definedName>
    <definedName name="цена___0___4">#REF!</definedName>
    <definedName name="цена___0___5" localSheetId="0">#REF!</definedName>
    <definedName name="цена___0___5" localSheetId="2">#REF!</definedName>
    <definedName name="цена___0___5" localSheetId="3">#REF!</definedName>
    <definedName name="цена___0___5">#REF!</definedName>
    <definedName name="цена___0___6" localSheetId="0">#REF!</definedName>
    <definedName name="цена___0___6" localSheetId="2">#REF!</definedName>
    <definedName name="цена___0___6" localSheetId="3">#REF!</definedName>
    <definedName name="цена___0___6">#REF!</definedName>
    <definedName name="цена___0___8" localSheetId="0">#REF!</definedName>
    <definedName name="цена___0___8" localSheetId="2">#REF!</definedName>
    <definedName name="цена___0___8" localSheetId="3">#REF!</definedName>
    <definedName name="цена___0___8">#REF!</definedName>
    <definedName name="цена___1" localSheetId="0">#REF!</definedName>
    <definedName name="цена___1" localSheetId="2">#REF!</definedName>
    <definedName name="цена___1" localSheetId="3">#REF!</definedName>
    <definedName name="цена___1">#REF!</definedName>
    <definedName name="цена___1___0" localSheetId="0">#REF!</definedName>
    <definedName name="цена___1___0" localSheetId="2">#REF!</definedName>
    <definedName name="цена___1___0" localSheetId="3">#REF!</definedName>
    <definedName name="цена___1___0">#REF!</definedName>
    <definedName name="цена___10" localSheetId="0">#REF!</definedName>
    <definedName name="цена___10" localSheetId="2">#REF!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#REF!</definedName>
    <definedName name="цена___2___0" localSheetId="0">#REF!</definedName>
    <definedName name="цена___2___0" localSheetId="2">#REF!</definedName>
    <definedName name="цена___2___0" localSheetId="3">#REF!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#REF!</definedName>
    <definedName name="цена___2___2" localSheetId="0">#REF!</definedName>
    <definedName name="цена___2___2" localSheetId="2">#REF!</definedName>
    <definedName name="цена___2___2" localSheetId="3">#REF!</definedName>
    <definedName name="цена___2___2">#REF!</definedName>
    <definedName name="цена___2___3" localSheetId="0">#REF!</definedName>
    <definedName name="цена___2___3" localSheetId="2">#REF!</definedName>
    <definedName name="цена___2___3" localSheetId="3">#REF!</definedName>
    <definedName name="цена___2___3">#REF!</definedName>
    <definedName name="цена___2___4" localSheetId="0">#REF!</definedName>
    <definedName name="цена___2___4" localSheetId="2">#REF!</definedName>
    <definedName name="цена___2___4" localSheetId="3">#REF!</definedName>
    <definedName name="цена___2___4">#REF!</definedName>
    <definedName name="цена___2___6" localSheetId="0">#REF!</definedName>
    <definedName name="цена___2___6" localSheetId="2">#REF!</definedName>
    <definedName name="цена___2___6" localSheetId="3">#REF!</definedName>
    <definedName name="цена___2___6">#REF!</definedName>
    <definedName name="цена___2___8" localSheetId="0">#REF!</definedName>
    <definedName name="цена___2___8" localSheetId="2">#REF!</definedName>
    <definedName name="цена___2___8" localSheetId="3">#REF!</definedName>
    <definedName name="цена___2___8">#REF!</definedName>
    <definedName name="цена___3" localSheetId="0">#REF!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#REF!</definedName>
    <definedName name="цена___3___2" localSheetId="0">#REF!</definedName>
    <definedName name="цена___3___2" localSheetId="2">#REF!</definedName>
    <definedName name="цена___3___2" localSheetId="3">#REF!</definedName>
    <definedName name="цена___3___2">#REF!</definedName>
    <definedName name="цена___3___3" localSheetId="0">#REF!</definedName>
    <definedName name="цена___3___3" localSheetId="2">#REF!</definedName>
    <definedName name="цена___3___3" localSheetId="3">#REF!</definedName>
    <definedName name="цена___3___3">#REF!</definedName>
    <definedName name="цена___3___4" localSheetId="0">#REF!</definedName>
    <definedName name="цена___3___4" localSheetId="2">#REF!</definedName>
    <definedName name="цена___3___4" localSheetId="3">#REF!</definedName>
    <definedName name="цена___3___4">#REF!</definedName>
    <definedName name="цена___3___6" localSheetId="0">#REF!</definedName>
    <definedName name="цена___3___6" localSheetId="2">#REF!</definedName>
    <definedName name="цена___3___6" localSheetId="3">#REF!</definedName>
    <definedName name="цена___3___6">#REF!</definedName>
    <definedName name="цена___3___8" localSheetId="0">#REF!</definedName>
    <definedName name="цена___3___8" localSheetId="2">#REF!</definedName>
    <definedName name="цена___3___8" localSheetId="3">#REF!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#REF!</definedName>
    <definedName name="цена___4___2" localSheetId="0">#REF!</definedName>
    <definedName name="цена___4___2" localSheetId="2">#REF!</definedName>
    <definedName name="цена___4___2" localSheetId="3">#REF!</definedName>
    <definedName name="цена___4___2">#REF!</definedName>
    <definedName name="цена___4___3" localSheetId="0">#REF!</definedName>
    <definedName name="цена___4___3" localSheetId="2">#REF!</definedName>
    <definedName name="цена___4___3" localSheetId="3">#REF!</definedName>
    <definedName name="цена___4___3">#REF!</definedName>
    <definedName name="цена___4___4" localSheetId="0">#REF!</definedName>
    <definedName name="цена___4___4" localSheetId="2">#REF!</definedName>
    <definedName name="цена___4___4" localSheetId="3">#REF!</definedName>
    <definedName name="цена___4___4">#REF!</definedName>
    <definedName name="цена___4___6" localSheetId="0">#REF!</definedName>
    <definedName name="цена___4___6" localSheetId="2">#REF!</definedName>
    <definedName name="цена___4___6" localSheetId="3">#REF!</definedName>
    <definedName name="цена___4___6">#REF!</definedName>
    <definedName name="цена___4___8" localSheetId="0">#REF!</definedName>
    <definedName name="цена___4___8" localSheetId="2">#REF!</definedName>
    <definedName name="цена___4___8" localSheetId="3">#REF!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#REF!</definedName>
    <definedName name="цена___6___0" localSheetId="0">#REF!</definedName>
    <definedName name="цена___6___0" localSheetId="2">#REF!</definedName>
    <definedName name="цена___6___0" localSheetId="3">#REF!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#REF!</definedName>
    <definedName name="цена___6___2" localSheetId="0">#REF!</definedName>
    <definedName name="цена___6___2" localSheetId="2">#REF!</definedName>
    <definedName name="цена___6___2" localSheetId="3">#REF!</definedName>
    <definedName name="цена___6___2">#REF!</definedName>
    <definedName name="цена___6___4" localSheetId="0">#REF!</definedName>
    <definedName name="цена___6___4" localSheetId="2">#REF!</definedName>
    <definedName name="цена___6___4" localSheetId="3">#REF!</definedName>
    <definedName name="цена___6___4">#REF!</definedName>
    <definedName name="цена___6___6" localSheetId="0">#REF!</definedName>
    <definedName name="цена___6___6" localSheetId="2">#REF!</definedName>
    <definedName name="цена___6___6" localSheetId="3">#REF!</definedName>
    <definedName name="цена___6___6">#REF!</definedName>
    <definedName name="цена___6___8" localSheetId="0">#REF!</definedName>
    <definedName name="цена___6___8" localSheetId="2">#REF!</definedName>
    <definedName name="цена___6___8" localSheetId="3">#REF!</definedName>
    <definedName name="цена___6___8">#REF!</definedName>
    <definedName name="цена___7" localSheetId="0">#REF!</definedName>
    <definedName name="цена___7" localSheetId="2">#REF!</definedName>
    <definedName name="цена___7" localSheetId="3">#REF!</definedName>
    <definedName name="цена___7">#REF!</definedName>
    <definedName name="цена___7___0" localSheetId="0">#REF!</definedName>
    <definedName name="цена___7___0" localSheetId="2">#REF!</definedName>
    <definedName name="цена___7___0" localSheetId="3">#REF!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#REF!</definedName>
    <definedName name="цена___7___2" localSheetId="0">#REF!</definedName>
    <definedName name="цена___7___2" localSheetId="2">#REF!</definedName>
    <definedName name="цена___7___2" localSheetId="3">#REF!</definedName>
    <definedName name="цена___7___2">#REF!</definedName>
    <definedName name="цена___7___4" localSheetId="0">#REF!</definedName>
    <definedName name="цена___7___4" localSheetId="2">#REF!</definedName>
    <definedName name="цена___7___4" localSheetId="3">#REF!</definedName>
    <definedName name="цена___7___4">#REF!</definedName>
    <definedName name="цена___7___6" localSheetId="0">#REF!</definedName>
    <definedName name="цена___7___6" localSheetId="2">#REF!</definedName>
    <definedName name="цена___7___6" localSheetId="3">#REF!</definedName>
    <definedName name="цена___7___6">#REF!</definedName>
    <definedName name="цена___7___8" localSheetId="0">#REF!</definedName>
    <definedName name="цена___7___8" localSheetId="2">#REF!</definedName>
    <definedName name="цена___7___8" localSheetId="3">#REF!</definedName>
    <definedName name="цена___7___8">#REF!</definedName>
    <definedName name="цена___8" localSheetId="0">#REF!</definedName>
    <definedName name="цена___8" localSheetId="2">#REF!</definedName>
    <definedName name="цена___8" localSheetId="3">#REF!</definedName>
    <definedName name="цена___8">#REF!</definedName>
    <definedName name="цена___8___0" localSheetId="0">#REF!</definedName>
    <definedName name="цена___8___0" localSheetId="2">#REF!</definedName>
    <definedName name="цена___8___0" localSheetId="3">#REF!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#REF!</definedName>
    <definedName name="цена___8___2" localSheetId="0">#REF!</definedName>
    <definedName name="цена___8___2" localSheetId="2">#REF!</definedName>
    <definedName name="цена___8___2" localSheetId="3">#REF!</definedName>
    <definedName name="цена___8___2">#REF!</definedName>
    <definedName name="цена___8___4" localSheetId="0">#REF!</definedName>
    <definedName name="цена___8___4" localSheetId="2">#REF!</definedName>
    <definedName name="цена___8___4" localSheetId="3">#REF!</definedName>
    <definedName name="цена___8___4">#REF!</definedName>
    <definedName name="цена___8___6" localSheetId="0">#REF!</definedName>
    <definedName name="цена___8___6" localSheetId="2">#REF!</definedName>
    <definedName name="цена___8___6" localSheetId="3">#REF!</definedName>
    <definedName name="цена___8___6">#REF!</definedName>
    <definedName name="цена___8___8" localSheetId="0">#REF!</definedName>
    <definedName name="цена___8___8" localSheetId="2">#REF!</definedName>
    <definedName name="цена___8___8" localSheetId="3">#REF!</definedName>
    <definedName name="цена___8___8">#REF!</definedName>
    <definedName name="цена___9" localSheetId="0">#REF!</definedName>
    <definedName name="цена___9" localSheetId="2">#REF!</definedName>
    <definedName name="цена___9" localSheetId="3">#REF!</definedName>
    <definedName name="цена___9">#REF!</definedName>
    <definedName name="цена___9___0" localSheetId="0">#REF!</definedName>
    <definedName name="цена___9___0" localSheetId="2">#REF!</definedName>
    <definedName name="цена___9___0" localSheetId="3">#REF!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#REF!</definedName>
    <definedName name="цена___9___2" localSheetId="0">#REF!</definedName>
    <definedName name="цена___9___2" localSheetId="2">#REF!</definedName>
    <definedName name="цена___9___2" localSheetId="3">#REF!</definedName>
    <definedName name="цена___9___2">#REF!</definedName>
    <definedName name="цена___9___4" localSheetId="0">#REF!</definedName>
    <definedName name="цена___9___4" localSheetId="2">#REF!</definedName>
    <definedName name="цена___9___4" localSheetId="3">#REF!</definedName>
    <definedName name="цена___9___4">#REF!</definedName>
    <definedName name="цена___9___6" localSheetId="0">#REF!</definedName>
    <definedName name="цена___9___6" localSheetId="2">#REF!</definedName>
    <definedName name="цена___9___6" localSheetId="3">#REF!</definedName>
    <definedName name="цена___9___6">#REF!</definedName>
    <definedName name="цена___9___8" localSheetId="0">#REF!</definedName>
    <definedName name="цена___9___8" localSheetId="2">#REF!</definedName>
    <definedName name="цена___9___8" localSheetId="3">#REF!</definedName>
    <definedName name="цена___9___8">#REF!</definedName>
    <definedName name="ш" localSheetId="0">#REF!</definedName>
    <definedName name="ш" localSheetId="2">#REF!</definedName>
    <definedName name="ш" localSheetId="3">#REF!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#REF!</definedName>
    <definedName name="эко" localSheetId="0">#REF!</definedName>
    <definedName name="эко" localSheetId="2">#REF!</definedName>
    <definedName name="эко" localSheetId="3">#REF!</definedName>
    <definedName name="эко">#REF!</definedName>
    <definedName name="эко1" localSheetId="0">#REF!</definedName>
    <definedName name="эко1" localSheetId="2">#REF!</definedName>
    <definedName name="эко1" localSheetId="3">#REF!</definedName>
    <definedName name="эко1">#REF!</definedName>
    <definedName name="экол1" localSheetId="0">#REF!</definedName>
    <definedName name="экол1" localSheetId="2">#REF!</definedName>
    <definedName name="экол1" localSheetId="3">#REF!</definedName>
    <definedName name="экол1">#REF!</definedName>
    <definedName name="экол2" localSheetId="0">#REF!</definedName>
    <definedName name="экол2" localSheetId="2">#REF!</definedName>
    <definedName name="экол2" localSheetId="3">#REF!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A15" i="28" l="1"/>
  <c r="A12" i="28"/>
  <c r="A9" i="28"/>
  <c r="A5" i="28"/>
  <c r="C43" i="16" l="1"/>
  <c r="D43" i="16" s="1"/>
  <c r="C44" i="16" s="1"/>
  <c r="D44" i="16" s="1"/>
  <c r="C47" i="16" s="1"/>
  <c r="D47" i="16" s="1"/>
  <c r="C49" i="16" s="1"/>
  <c r="D49" i="16" s="1"/>
  <c r="C50" i="16" s="1"/>
  <c r="D50" i="16" s="1"/>
  <c r="C42" i="16"/>
  <c r="D42" i="16" s="1"/>
  <c r="C40" i="16"/>
  <c r="D40" i="16" s="1"/>
  <c r="C37" i="16"/>
  <c r="C35" i="16"/>
  <c r="B69" i="29" l="1"/>
  <c r="B27" i="29"/>
  <c r="B26" i="29" l="1"/>
  <c r="B25" i="29" l="1"/>
  <c r="B22" i="29"/>
  <c r="A5" i="33" l="1"/>
  <c r="A6" i="32"/>
  <c r="A9" i="33" l="1"/>
  <c r="A16" i="32"/>
  <c r="A15" i="33" s="1"/>
  <c r="A13" i="32"/>
  <c r="A12" i="33" s="1"/>
  <c r="A10" i="32"/>
  <c r="A15" i="16" l="1"/>
  <c r="A12" i="16"/>
  <c r="A9" i="16"/>
  <c r="A5" i="16"/>
  <c r="A12" i="6" l="1"/>
  <c r="A14" i="17"/>
  <c r="A11" i="17"/>
  <c r="A15" i="10"/>
  <c r="A12" i="10"/>
  <c r="A14" i="12" l="1"/>
  <c r="A11" i="12"/>
  <c r="A11" i="15" s="1"/>
  <c r="A8" i="12"/>
  <c r="A4" i="12"/>
  <c r="A12" i="29" l="1"/>
  <c r="A12" i="30"/>
  <c r="A15" i="6"/>
  <c r="A14" i="15" s="1"/>
  <c r="A9" i="6"/>
  <c r="A8" i="17" s="1"/>
  <c r="A9" i="10" s="1"/>
  <c r="A8" i="15" s="1"/>
  <c r="A5" i="6"/>
  <c r="A4" i="17" s="1"/>
  <c r="A5" i="10" s="1"/>
  <c r="A4" i="15" s="1"/>
  <c r="A5" i="30" l="1"/>
  <c r="A5" i="29"/>
  <c r="A9" i="30"/>
  <c r="A9" i="29"/>
  <c r="A15" i="29"/>
  <c r="B21" i="29" s="1"/>
  <c r="A15"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alcChain>
</file>

<file path=xl/sharedStrings.xml><?xml version="1.0" encoding="utf-8"?>
<sst xmlns="http://schemas.openxmlformats.org/spreadsheetml/2006/main" count="1242" uniqueCount="661">
  <si>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</si>
  <si>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</si>
  <si>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</si>
  <si>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</si>
  <si>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</si>
  <si>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</si>
  <si>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</si>
  <si>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</si>
  <si>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</si>
  <si>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</si>
  <si>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</si>
  <si>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</si>
  <si>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</si>
  <si>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</si>
  <si>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</si>
  <si>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</si>
  <si>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</si>
  <si>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</si>
  <si>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</si>
  <si>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</si>
  <si>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</si>
  <si>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</si>
  <si>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</si>
  <si>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</si>
  <si>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</si>
  <si>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</si>
  <si>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</si>
  <si>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</si>
  <si>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</si>
  <si>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</si>
  <si>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</si>
  <si>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</si>
  <si>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</si>
  <si>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</si>
  <si>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</si>
  <si>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</si>
  <si>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</si>
  <si>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</si>
  <si>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</si>
  <si>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</si>
  <si>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</si>
  <si>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</si>
  <si>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</si>
  <si>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</si>
  <si>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</si>
  <si>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</si>
  <si>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</si>
  <si>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</si>
  <si>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</si>
  <si>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</si>
  <si>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</si>
  <si>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</si>
  <si>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</si>
  <si>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</si>
  <si>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</si>
  <si>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</si>
  <si>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</si>
  <si>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</si>
  <si>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</si>
  <si>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</si>
  <si>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</si>
  <si>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</si>
  <si>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</si>
  <si>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</si>
  <si>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</si>
  <si>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</si>
  <si>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</si>
  <si>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</si>
  <si>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</si>
  <si>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</si>
  <si>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</si>
  <si>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</si>
  <si>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</si>
  <si>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</si>
  <si>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</si>
  <si>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</si>
  <si>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</si>
  <si>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</si>
  <si>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</si>
  <si>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</si>
  <si>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</si>
  <si>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</si>
  <si>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</si>
  <si>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</si>
  <si>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</si>
  <si>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</si>
  <si>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</si>
  <si>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</si>
  <si>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</si>
  <si>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</si>
  <si>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</si>
  <si>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</si>
  <si>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</si>
  <si>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</si>
  <si>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</si>
  <si>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</si>
  <si>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</si>
  <si>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</si>
  <si>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</si>
  <si>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</si>
  <si>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</si>
  <si>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</si>
  <si>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</si>
  <si>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</si>
  <si>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</si>
  <si>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</si>
  <si>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</si>
  <si>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</si>
  <si>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</si>
  <si>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</si>
  <si>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</si>
  <si>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</si>
  <si>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</si>
  <si>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</si>
  <si>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</si>
  <si>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</si>
  <si>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</si>
  <si>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</si>
  <si>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</si>
  <si>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</si>
  <si>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</si>
  <si>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</si>
  <si>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</si>
  <si>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</si>
  <si>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</si>
  <si>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</si>
  <si>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</si>
  <si>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</si>
  <si>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</si>
  <si>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</si>
  <si>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</si>
  <si>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</si>
  <si>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</si>
  <si>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</si>
  <si>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</si>
  <si>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</si>
  <si>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</si>
  <si>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</si>
  <si>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</si>
  <si>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</si>
  <si>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</si>
  <si>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</si>
  <si>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</si>
  <si>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</si>
  <si>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</si>
  <si>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</si>
  <si>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</si>
  <si>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</si>
  <si>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</si>
  <si>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</si>
  <si>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</si>
  <si>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</si>
  <si>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</si>
  <si>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</si>
  <si>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</si>
  <si>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</si>
  <si>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</si>
  <si>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</si>
  <si>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</si>
  <si>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</si>
  <si>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</si>
  <si>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</si>
  <si>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</si>
  <si>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</si>
  <si>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</si>
  <si>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</si>
  <si>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</si>
  <si>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</si>
  <si>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</si>
  <si>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</si>
  <si>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</si>
  <si>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</si>
  <si>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</si>
  <si>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</si>
  <si>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</si>
  <si>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</si>
  <si>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</si>
  <si>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</si>
  <si>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</si>
  <si>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</si>
  <si>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</si>
  <si>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</si>
  <si>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</si>
  <si>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</si>
  <si>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</si>
  <si>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</si>
  <si>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</si>
  <si>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</si>
  <si>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</si>
  <si>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</si>
  <si>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</si>
  <si>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</si>
  <si>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</si>
  <si>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</si>
  <si>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</si>
  <si>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</si>
  <si>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</si>
  <si>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</si>
  <si>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</si>
  <si>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</si>
  <si>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</si>
  <si>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</si>
  <si>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</si>
  <si>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</si>
  <si>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</si>
  <si>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</si>
  <si>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</si>
  <si>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</si>
  <si>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</si>
  <si>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</si>
  <si>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</si>
  <si>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</si>
  <si>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</si>
  <si>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</si>
  <si>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</si>
  <si>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</si>
  <si>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</si>
  <si>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</si>
  <si>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</si>
  <si>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</si>
  <si>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</si>
  <si>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</si>
  <si>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</si>
  <si>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</si>
  <si>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</si>
  <si>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</si>
  <si>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</si>
  <si>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</si>
  <si>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</si>
  <si>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</si>
  <si>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</si>
  <si>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</si>
  <si>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</si>
  <si>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</si>
  <si>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</si>
  <si>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</si>
  <si>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</si>
  <si>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</si>
  <si>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</si>
  <si>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</si>
  <si>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</si>
  <si>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</si>
  <si>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</si>
  <si>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</si>
  <si>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</si>
  <si>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</si>
  <si>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</si>
  <si>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</si>
  <si>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</si>
  <si>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</si>
  <si>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</si>
  <si>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</si>
  <si>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</si>
  <si>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</si>
  <si>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</si>
  <si>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</si>
  <si>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</si>
  <si>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</si>
  <si>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</si>
  <si>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</si>
  <si>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</si>
  <si>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</si>
  <si>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</si>
  <si>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</si>
  <si>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</si>
  <si>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</si>
  <si>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</si>
  <si>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</si>
  <si>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</si>
  <si>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</si>
  <si>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</si>
  <si>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</si>
  <si>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</si>
  <si>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</si>
  <si>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</si>
  <si>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</si>
  <si>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</si>
  <si>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</si>
  <si>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</si>
  <si>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</si>
  <si>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</si>
  <si>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</si>
  <si>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</si>
  <si>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</si>
  <si>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</si>
  <si>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</si>
  <si>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</si>
  <si>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</si>
  <si>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</si>
  <si>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</si>
  <si>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</si>
  <si>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</si>
  <si>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</si>
  <si>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</si>
  <si>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</si>
  <si>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</si>
  <si>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</si>
  <si>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</si>
  <si>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</si>
  <si>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</si>
  <si>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</si>
  <si>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</si>
  <si>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</si>
  <si>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</si>
  <si>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</si>
  <si>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</si>
  <si>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</si>
  <si>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</si>
  <si>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</si>
  <si>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</si>
  <si>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</si>
  <si>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</si>
  <si>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</si>
  <si>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</si>
  <si>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</si>
  <si>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</si>
  <si>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</si>
  <si>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</si>
  <si>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</si>
  <si>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</si>
  <si>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</si>
  <si>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</si>
  <si>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</si>
  <si>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</si>
  <si>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</si>
  <si>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</si>
  <si>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</si>
  <si>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</si>
  <si>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</si>
  <si>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</si>
  <si>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</si>
  <si>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</si>
  <si>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</si>
  <si>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</si>
  <si>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</si>
  <si>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</si>
  <si>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</si>
  <si>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</si>
  <si>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</si>
  <si>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</si>
  <si>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</si>
  <si>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</si>
  <si>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</si>
  <si>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</si>
  <si>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</si>
  <si>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</si>
  <si>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</si>
  <si>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</si>
  <si>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</si>
  <si>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</si>
  <si>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</si>
  <si>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</si>
  <si>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</si>
  <si>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</si>
  <si>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</si>
  <si>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</si>
  <si>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</si>
  <si>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</si>
  <si>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</si>
  <si>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</si>
  <si>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</si>
  <si>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</si>
  <si>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</si>
  <si>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</si>
  <si>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</si>
  <si>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</si>
  <si>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</si>
  <si>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</si>
  <si>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</si>
  <si>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</si>
  <si>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</si>
  <si>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</si>
  <si>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</si>
  <si>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</si>
  <si>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</si>
  <si>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</si>
  <si>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</si>
  <si>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</si>
  <si>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</si>
  <si>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</si>
  <si>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</si>
  <si>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</si>
  <si>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</si>
  <si>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</si>
  <si>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</si>
  <si>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</si>
  <si>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</si>
  <si>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</si>
  <si>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</si>
  <si>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</si>
  <si>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</si>
  <si>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</si>
  <si>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</si>
  <si>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</si>
  <si>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</si>
  <si>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</si>
  <si>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</si>
  <si>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</si>
  <si>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</si>
  <si>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</si>
  <si>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</si>
  <si>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</si>
  <si>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</si>
  <si>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</si>
  <si>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</si>
  <si>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</si>
  <si>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</si>
  <si>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</si>
  <si>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</si>
  <si>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</si>
  <si>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</si>
  <si>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</si>
  <si>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</si>
  <si>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</si>
  <si>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</si>
  <si>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</si>
  <si>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</si>
  <si>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</si>
  <si>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</si>
  <si>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</si>
  <si>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</si>
  <si>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</si>
  <si>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</si>
  <si>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</si>
  <si>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</si>
  <si>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</si>
  <si>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</si>
  <si>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</si>
  <si>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</si>
  <si>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</si>
  <si>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</si>
  <si>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</si>
  <si>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</si>
  <si>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</si>
  <si>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</si>
  <si>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</si>
  <si>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</si>
  <si>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</si>
  <si>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</si>
  <si>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</si>
  <si>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</si>
  <si>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</si>
  <si>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</si>
  <si>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</si>
  <si>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</si>
  <si>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</si>
  <si>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</si>
  <si>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</si>
  <si>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</si>
  <si>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</si>
  <si>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</si>
  <si>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</si>
  <si>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</si>
  <si>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</si>
  <si>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</si>
  <si>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</si>
  <si>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</si>
  <si>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</si>
  <si>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</si>
  <si>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</si>
  <si>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</si>
  <si>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</si>
  <si>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</si>
  <si>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</si>
  <si>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</si>
  <si>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</si>
  <si>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</si>
  <si>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</si>
  <si>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</si>
  <si>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</si>
  <si>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</si>
  <si>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</si>
  <si>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</si>
  <si>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</si>
  <si>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</si>
  <si>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</si>
  <si>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</si>
  <si>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</si>
  <si>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</si>
  <si>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</si>
  <si>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</si>
  <si>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</si>
  <si>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</si>
  <si>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</si>
  <si>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</si>
  <si>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</si>
  <si>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</si>
  <si>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</si>
  <si>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</si>
  <si>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</si>
  <si>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</si>
  <si>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</si>
  <si>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</si>
  <si>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</si>
  <si>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</si>
  <si>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</si>
  <si>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</si>
  <si>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</si>
  <si>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</si>
  <si>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</si>
  <si>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</si>
  <si>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</si>
  <si>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</si>
  <si>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</si>
  <si>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</si>
  <si>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</si>
  <si>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</si>
  <si>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</si>
  <si>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</si>
  <si>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</si>
  <si>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 xml:space="preserve"> </t>
  </si>
  <si>
    <t>F_NS3300.VL.0024</t>
  </si>
  <si>
    <t>монтаж провода на СИП – 18,97 км., монтаж КТП – 3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</si>
  <si>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</si>
  <si>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</si>
  <si>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</si>
  <si>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</si>
  <si>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</si>
  <si>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</si>
  <si>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</si>
  <si>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</si>
  <si>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</si>
  <si>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</si>
  <si>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</si>
  <si>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</si>
  <si>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</si>
  <si>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</si>
  <si>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</si>
  <si>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</si>
  <si>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</si>
  <si>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</si>
  <si>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</si>
  <si>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</si>
  <si>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</si>
  <si>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</si>
  <si>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</si>
  <si>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2019.0095</t>
  </si>
  <si>
    <t>ТюмРС</t>
  </si>
  <si>
    <t>Новое строительство и расширение электросетевых объектов</t>
  </si>
  <si>
    <t>12.2020;
12.2020</t>
  </si>
  <si>
    <t>ПИР</t>
  </si>
  <si>
    <t>филиал АО "Тюменьэнерго" ТюмРС</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</si>
  <si>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</si>
  <si>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</si>
  <si>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</si>
  <si>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</si>
  <si>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</si>
  <si>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</si>
  <si>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</si>
  <si>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</si>
  <si>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</si>
  <si>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</si>
  <si>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</si>
  <si>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</si>
  <si>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В связи проведением 2-х дозапросов, повторным рассмотрением заявок, процедурой переторжки, итоги по закупкеподведены позже планируемого срока</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</si>
  <si>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</si>
  <si>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</si>
  <si>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</si>
  <si>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</si>
  <si>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</si>
  <si>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</si>
  <si>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</si>
  <si>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</si>
  <si>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</si>
  <si>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</si>
  <si>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</si>
  <si>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</si>
  <si>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</si>
  <si>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</si>
  <si>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</si>
  <si>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</si>
  <si>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</si>
  <si>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</si>
  <si>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</si>
  <si>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</si>
  <si>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</si>
  <si>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</si>
  <si>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</si>
  <si>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</si>
  <si>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</si>
  <si>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</si>
  <si>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</si>
  <si>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</si>
  <si>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</si>
  <si>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</si>
  <si>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</si>
  <si>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</si>
  <si>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</si>
  <si>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</si>
  <si>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</si>
  <si>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</si>
  <si>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</si>
  <si>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</si>
  <si>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</si>
  <si>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16/2019/82 от 07.06.2019 . ООО "М-Сетьстрой"    в ценах 2019 года с НДС, млн. руб</t>
  </si>
  <si>
    <t>Проведена закупка для двух объектов ИПР, договор заключен на сумму 6.103.908,00 руб. с НДС. Объем договора по объекту NS3300.VL.0024 составляет 3.618.996,00 руб. с НДС</t>
  </si>
  <si>
    <t xml:space="preserve"> АО "РОССЕТИ ТЮМЕНЬ" Тюменские ЭС</t>
  </si>
  <si>
    <t xml:space="preserve"> ООО "М-Сетьстрой"</t>
  </si>
  <si>
    <t>ЛЭП, км</t>
  </si>
  <si>
    <t>5 этап</t>
  </si>
  <si>
    <t>не относится</t>
  </si>
  <si>
    <t>1.12.</t>
  </si>
  <si>
    <t>3.7.</t>
  </si>
  <si>
    <t>КТП-10/0,4 кВ № 1</t>
  </si>
  <si>
    <t>КТП</t>
  </si>
  <si>
    <t>КТП-10/0,4 кВ № 2</t>
  </si>
  <si>
    <t>КТП-10/0,4 кВ № 3</t>
  </si>
  <si>
    <t xml:space="preserve">нет </t>
  </si>
  <si>
    <t>СИП-3 1х70</t>
  </si>
  <si>
    <t>ВЛ-10 кВ</t>
  </si>
  <si>
    <t>СИП-2 1х50</t>
  </si>
  <si>
    <t>ВЛ-0,4 кВ</t>
  </si>
  <si>
    <t xml:space="preserve"> -увеличение мощности силовых трансформаторов 10кВ: 1,32 МВА.;
 -увеличение протяжённости ВЛ 10кВ: 2,27 км.;
 -увеличение протяжённости ВЛ 10кВ: 36,73 км.;
-Финансирование - 72,05 млн.руб.с НДС</t>
  </si>
  <si>
    <t>Выполнение проектно-изыскательских работ по объектам: строительство РС-0,4-10кВ для развития электроэнергетики Тюменской области (4 этап: Кулаковское МО, Онохинское МО, Ярковский муниципальный район, Нижнетавдинский муниципальный район, и 5 этап: Новотарманское МО, Ярковский муниципальный район, Нижнетавдинский муниципальный район)</t>
  </si>
  <si>
    <t>Год 2023</t>
  </si>
  <si>
    <t>Год 2024</t>
  </si>
  <si>
    <t>Год 2025</t>
  </si>
  <si>
    <t>Год 2026</t>
  </si>
  <si>
    <t>Год 2027</t>
  </si>
  <si>
    <t xml:space="preserve"> по состоянию на 01.01.2022</t>
  </si>
  <si>
    <t>Тюменская область</t>
  </si>
  <si>
    <t>нд</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</si>
  <si>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</si>
  <si>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</si>
  <si>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</si>
  <si>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</si>
  <si>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</si>
  <si>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2022 года с НДС, млн. руб.</t>
  </si>
  <si>
    <t xml:space="preserve">Факт 2022 года </t>
  </si>
  <si>
    <t>ВЛ 0,4 кВ - 16,7 км., ВЛ 10 кВ - 2,27 км., ТП 10/0,4 кВ - 3 шт.</t>
  </si>
  <si>
    <t>Оценка плановой (полной) стоимости проекта</t>
  </si>
  <si>
    <t xml:space="preserve"> -увеличение мощности силовых трансформаторов 10кВ: 1,32 МВА.;
 -увеличение протяжённости ВЛ 10кВ: 2,27 км.;
 -увеличение протяжённости ВЛ 10кВ: 36,73 км.;</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</si>
  <si>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</si>
  <si>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 xml:space="preserve"> Отсутствие необходимости реализации Объекта (выполнения строительно-монтажных работ). Объект на исключении из ИПР Общества.
</t>
  </si>
  <si>
    <t>Объект исключен из ИПР Общесства</t>
  </si>
  <si>
    <t>Тюменский район</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</si>
  <si>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</si>
  <si>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</si>
  <si>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</si>
  <si>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</si>
  <si>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</si>
  <si>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</si>
  <si>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</si>
  <si>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</si>
  <si>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</si>
  <si>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</si>
  <si>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</si>
  <si>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</si>
  <si>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</si>
  <si>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</si>
  <si>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</si>
  <si>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</si>
  <si>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</si>
  <si>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</si>
  <si>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</si>
  <si>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</si>
  <si>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</si>
  <si>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</si>
  <si>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</si>
  <si>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</si>
  <si>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1370,00 тыс.руб./км без НДС; 5800,00 тыс.руб./мВА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</si>
</sst>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sz val="12"/>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7"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Fill="1"/>
    <xf numFmtId="4" fontId="60" fillId="0" borderId="1" xfId="1" applyNumberFormat="1" applyFont="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1" fontId="7" fillId="0" borderId="28" xfId="49" applyNumberFormat="1" applyFont="1" applyFill="1" applyBorder="1" applyAlignment="1">
      <alignment horizontal="center" vertical="center"/>
    </xf>
    <xf numFmtId="49" fontId="68" fillId="0" borderId="27" xfId="0" applyNumberFormat="1" applyFont="1" applyFill="1" applyBorder="1" applyAlignment="1">
      <alignment horizontal="center" vertical="center" wrapText="1"/>
    </xf>
    <xf numFmtId="49" fontId="68" fillId="0" borderId="27" xfId="0" quotePrefix="1" applyNumberFormat="1" applyFont="1" applyFill="1" applyBorder="1" applyAlignment="1">
      <alignment horizontal="center" vertical="center" wrapText="1"/>
    </xf>
    <xf numFmtId="1" fontId="7" fillId="0" borderId="27" xfId="49" applyNumberFormat="1" applyFont="1" applyFill="1" applyBorder="1" applyAlignment="1">
      <alignment horizontal="center" vertical="center"/>
    </xf>
    <xf numFmtId="49" fontId="7" fillId="0" borderId="27" xfId="49" applyNumberFormat="1" applyFont="1" applyFill="1" applyBorder="1" applyAlignment="1">
      <alignment horizontal="center" vertical="center"/>
    </xf>
    <xf numFmtId="169" fontId="68" fillId="0" borderId="27" xfId="0" applyNumberFormat="1" applyFont="1" applyFill="1" applyBorder="1" applyAlignment="1">
      <alignment horizontal="center" vertical="center" wrapText="1"/>
    </xf>
    <xf numFmtId="3" fontId="68" fillId="0" borderId="27" xfId="0" applyNumberFormat="1" applyFont="1" applyFill="1" applyBorder="1" applyAlignment="1">
      <alignment horizontal="center" vertical="center" wrapText="1"/>
    </xf>
    <xf numFmtId="3" fontId="48" fillId="0" borderId="27" xfId="0" applyNumberFormat="1" applyFont="1" applyFill="1" applyBorder="1" applyAlignment="1">
      <alignment horizontal="center" vertical="center" wrapText="1"/>
    </xf>
    <xf numFmtId="14" fontId="7" fillId="0" borderId="27" xfId="49" applyNumberFormat="1" applyFont="1" applyFill="1" applyBorder="1" applyAlignment="1">
      <alignment horizontal="center" vertical="center"/>
    </xf>
    <xf numFmtId="1" fontId="7" fillId="0" borderId="26" xfId="49" applyNumberFormat="1"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49" fontId="7" fillId="0" borderId="30" xfId="49" applyNumberFormat="1" applyFont="1" applyFill="1" applyBorder="1" applyAlignment="1">
      <alignment horizontal="center" vertical="center"/>
    </xf>
    <xf numFmtId="1" fontId="7" fillId="0" borderId="24" xfId="49" applyNumberFormat="1" applyFont="1" applyFill="1" applyBorder="1" applyAlignment="1">
      <alignment horizontal="center" vertical="center"/>
    </xf>
    <xf numFmtId="49" fontId="68" fillId="0" borderId="23" xfId="0" applyNumberFormat="1" applyFont="1" applyFill="1" applyBorder="1" applyAlignment="1">
      <alignment horizontal="center" vertical="center" wrapText="1"/>
    </xf>
    <xf numFmtId="49" fontId="68" fillId="0" borderId="23" xfId="0" quotePrefix="1" applyNumberFormat="1" applyFont="1" applyFill="1" applyBorder="1" applyAlignment="1">
      <alignment horizontal="center" vertical="center" wrapText="1"/>
    </xf>
    <xf numFmtId="1" fontId="7" fillId="0" borderId="23" xfId="49" applyNumberFormat="1" applyFont="1" applyFill="1" applyBorder="1" applyAlignment="1">
      <alignment horizontal="center" vertical="center"/>
    </xf>
    <xf numFmtId="49" fontId="7" fillId="0" borderId="23" xfId="49" applyNumberFormat="1" applyFont="1" applyFill="1" applyBorder="1" applyAlignment="1">
      <alignment horizontal="center" vertical="center"/>
    </xf>
    <xf numFmtId="169" fontId="68" fillId="0" borderId="23" xfId="0" applyNumberFormat="1" applyFont="1" applyFill="1" applyBorder="1" applyAlignment="1">
      <alignment horizontal="center" vertical="center" wrapText="1"/>
    </xf>
    <xf numFmtId="3" fontId="68" fillId="0" borderId="23" xfId="0" applyNumberFormat="1" applyFont="1" applyFill="1" applyBorder="1" applyAlignment="1">
      <alignment horizontal="center" vertical="center" wrapText="1"/>
    </xf>
    <xf numFmtId="3" fontId="48" fillId="0" borderId="23" xfId="0" applyNumberFormat="1" applyFont="1" applyFill="1" applyBorder="1" applyAlignment="1">
      <alignment horizontal="center" vertical="center" wrapText="1"/>
    </xf>
    <xf numFmtId="14" fontId="7" fillId="0" borderId="23" xfId="49" applyNumberFormat="1" applyFont="1" applyFill="1" applyBorder="1" applyAlignment="1">
      <alignment horizontal="center" vertical="center"/>
    </xf>
    <xf numFmtId="49" fontId="7" fillId="0" borderId="32"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36" fillId="0" borderId="30" xfId="0" applyNumberFormat="1" applyFont="1" applyFill="1" applyBorder="1" applyAlignment="1">
      <alignment horizontal="left" vertical="center" wrapText="1"/>
    </xf>
    <xf numFmtId="49" fontId="7" fillId="0" borderId="31" xfId="49"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6"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3" fillId="25" borderId="0" xfId="2" applyFont="1" applyFill="1"/>
    <xf numFmtId="0" fontId="48" fillId="25" borderId="1" xfId="97" applyFont="1" applyFill="1" applyBorder="1" applyAlignment="1">
      <alignment horizontal="left" vertical="center" wrapText="1"/>
    </xf>
    <xf numFmtId="0" fontId="44" fillId="25" borderId="1" xfId="97"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9"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0" borderId="32"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0" fillId="0" borderId="33" xfId="50" applyFont="1" applyBorder="1" applyAlignment="1">
      <alignment horizontal="center"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38"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4" xfId="50" applyFont="1" applyBorder="1" applyAlignment="1">
      <alignment vertical="center"/>
    </xf>
    <xf numFmtId="0" fontId="72" fillId="0" borderId="33" xfId="50" applyFont="1" applyBorder="1" applyAlignment="1">
      <alignment vertical="center"/>
    </xf>
    <xf numFmtId="0" fontId="72" fillId="0" borderId="35"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9"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0" xfId="50" applyFont="1" applyBorder="1" applyAlignment="1">
      <alignment horizontal="left" vertical="center"/>
    </xf>
    <xf numFmtId="0" fontId="72" fillId="0" borderId="41"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2" xfId="50" applyFont="1" applyBorder="1" applyAlignment="1">
      <alignment vertical="center"/>
    </xf>
    <xf numFmtId="0" fontId="72"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 Форма заполняется:</c:v>
                </c:pt>
              </c:strCache>
            </c:strRef>
          </c:tx>
          <c:marker>
            <c:symbol val="none"/>
          </c:marker>
          <c:val>
            <c:numRef>
              <c:f>'5. анализ эконом эфф'!$C$86:$V$86</c:f>
              <c:numCache>
                <c:formatCode>General</c:formatCode>
                <c:ptCount val="2"/>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     - в отношении вновь создаваемых объектов, для которых могут применяться расчеты экономической эффективности реализации инвестиционных проектов</c:v>
                </c:pt>
              </c:strCache>
            </c:strRef>
          </c:tx>
          <c:marker>
            <c:symbol val="none"/>
          </c:marker>
          <c:val>
            <c:numRef>
              <c:f>'5. анализ эконом эфф'!$C$87:$V$87</c:f>
              <c:numCache>
                <c:formatCode>General</c:formatCode>
                <c:ptCount val="2"/>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9888"/>
        <c:axId val="626000368"/>
      </c:lineChart>
      <c:catAx>
        <c:axId val="62600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0368"/>
        <c:crosses val="autoZero"/>
        <c:auto val="1"/>
        <c:lblAlgn val="ctr"/>
        <c:lblOffset val="100"/>
        <c:noMultiLvlLbl val="0"/>
      </c:catAx>
      <c:valAx>
        <c:axId val="62600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98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1B-4F4A-A4F1-46063D948BEE}"/>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1B-4F4A-A4F1-46063D948B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1541318</xdr:colOff>
      <xdr:row>32</xdr:row>
      <xdr:rowOff>53685</xdr:rowOff>
    </xdr:from>
    <xdr:to>
      <xdr:col>13</xdr:col>
      <xdr:colOff>30306</xdr:colOff>
      <xdr:row>46</xdr:row>
      <xdr:rowOff>206086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5" t="s">
        <v>625</v>
      </c>
      <c r="B5" s="285"/>
      <c r="C5" s="285"/>
      <c r="D5" s="106"/>
      <c r="E5" s="106"/>
      <c r="F5" s="106"/>
      <c r="G5" s="106"/>
      <c r="H5" s="106"/>
    </row>
    <row r="6" spans="1:20" s="12" customFormat="1" ht="18.75" x14ac:dyDescent="0.3">
      <c r="A6" s="17"/>
      <c r="D6" s="16"/>
      <c r="E6" s="16"/>
      <c r="F6" s="15"/>
    </row>
    <row r="7" spans="1:20" s="12" customFormat="1" ht="18.75" x14ac:dyDescent="0.2">
      <c r="A7" s="286" t="s">
        <v>10</v>
      </c>
      <c r="B7" s="286"/>
      <c r="C7" s="286"/>
      <c r="D7" s="101"/>
      <c r="E7" s="101"/>
      <c r="F7" s="101"/>
      <c r="G7" s="101"/>
      <c r="H7" s="101"/>
      <c r="I7" s="101"/>
      <c r="J7" s="101"/>
      <c r="K7" s="101"/>
      <c r="L7" s="101"/>
      <c r="M7" s="101"/>
      <c r="N7" s="101"/>
      <c r="O7" s="101"/>
      <c r="P7" s="101"/>
      <c r="Q7" s="101"/>
      <c r="R7" s="101"/>
      <c r="S7" s="101"/>
      <c r="T7" s="101"/>
    </row>
    <row r="8" spans="1:20" s="12" customFormat="1" ht="18.75" x14ac:dyDescent="0.2">
      <c r="A8" s="178"/>
      <c r="B8" s="178"/>
      <c r="C8" s="178"/>
      <c r="D8" s="178"/>
      <c r="E8" s="178"/>
      <c r="F8" s="178"/>
      <c r="G8" s="101"/>
      <c r="H8" s="101"/>
      <c r="I8" s="101"/>
      <c r="J8" s="101"/>
      <c r="K8" s="101"/>
      <c r="L8" s="101"/>
      <c r="M8" s="101"/>
      <c r="N8" s="101"/>
      <c r="O8" s="101"/>
      <c r="P8" s="101"/>
      <c r="Q8" s="101"/>
      <c r="R8" s="101"/>
      <c r="S8" s="101"/>
      <c r="T8" s="101"/>
    </row>
    <row r="9" spans="1:20" s="12" customFormat="1" ht="27" customHeight="1" x14ac:dyDescent="0.2">
      <c r="A9" s="287" t="s">
        <v>561</v>
      </c>
      <c r="B9" s="287"/>
      <c r="C9" s="287"/>
      <c r="D9" s="102"/>
      <c r="E9" s="102"/>
      <c r="F9" s="102"/>
      <c r="G9" s="101"/>
      <c r="H9" s="101"/>
      <c r="I9" s="101"/>
      <c r="J9" s="101"/>
      <c r="K9" s="101"/>
      <c r="L9" s="101"/>
      <c r="M9" s="101"/>
      <c r="N9" s="101"/>
      <c r="O9" s="101"/>
      <c r="P9" s="101"/>
      <c r="Q9" s="101"/>
      <c r="R9" s="101"/>
      <c r="S9" s="101"/>
      <c r="T9" s="101"/>
    </row>
    <row r="10" spans="1:20" s="12" customFormat="1" ht="18.75" x14ac:dyDescent="0.2">
      <c r="A10" s="288" t="s">
        <v>9</v>
      </c>
      <c r="B10" s="288"/>
      <c r="C10" s="288"/>
      <c r="D10" s="103"/>
      <c r="E10" s="103"/>
      <c r="F10" s="103"/>
      <c r="G10" s="101"/>
      <c r="H10" s="101"/>
      <c r="I10" s="101"/>
      <c r="J10" s="101"/>
      <c r="K10" s="101"/>
      <c r="L10" s="101"/>
      <c r="M10" s="101"/>
      <c r="N10" s="101"/>
      <c r="O10" s="101"/>
      <c r="P10" s="101"/>
      <c r="Q10" s="101"/>
      <c r="R10" s="101"/>
      <c r="S10" s="101"/>
      <c r="T10" s="101"/>
    </row>
    <row r="11" spans="1:20" s="12" customFormat="1" ht="18.75" x14ac:dyDescent="0.2">
      <c r="A11" s="178"/>
      <c r="B11" s="178"/>
      <c r="C11" s="178"/>
      <c r="D11" s="178"/>
      <c r="E11" s="178"/>
      <c r="F11" s="178"/>
      <c r="G11" s="101"/>
      <c r="H11" s="101"/>
      <c r="I11" s="101"/>
      <c r="J11" s="101"/>
      <c r="K11" s="101"/>
      <c r="L11" s="101"/>
      <c r="M11" s="101"/>
      <c r="N11" s="101"/>
      <c r="O11" s="101"/>
      <c r="P11" s="101"/>
      <c r="Q11" s="101"/>
      <c r="R11" s="101"/>
      <c r="S11" s="101"/>
      <c r="T11" s="101"/>
    </row>
    <row r="12" spans="1:20" s="12" customFormat="1" ht="18.75" x14ac:dyDescent="0.2">
      <c r="A12" s="287" t="s">
        <v>511</v>
      </c>
      <c r="B12" s="289"/>
      <c r="C12" s="289"/>
      <c r="D12" s="102"/>
      <c r="E12" s="102"/>
      <c r="F12" s="102"/>
      <c r="G12" s="101"/>
      <c r="H12" s="101"/>
      <c r="I12" s="101"/>
      <c r="J12" s="101"/>
      <c r="K12" s="101"/>
      <c r="L12" s="101"/>
      <c r="M12" s="101"/>
      <c r="N12" s="101"/>
      <c r="O12" s="101"/>
      <c r="P12" s="101"/>
      <c r="Q12" s="101"/>
      <c r="R12" s="101"/>
      <c r="S12" s="101"/>
      <c r="T12" s="101"/>
    </row>
    <row r="13" spans="1:20" s="12" customFormat="1" ht="18.75" x14ac:dyDescent="0.2">
      <c r="A13" s="288" t="s">
        <v>8</v>
      </c>
      <c r="B13" s="288"/>
      <c r="C13" s="288"/>
      <c r="D13" s="103"/>
      <c r="E13" s="103"/>
      <c r="F13" s="103"/>
      <c r="G13" s="101"/>
      <c r="H13" s="101"/>
      <c r="I13" s="101"/>
      <c r="J13" s="101"/>
      <c r="K13" s="101"/>
      <c r="L13" s="101"/>
      <c r="M13" s="101"/>
      <c r="N13" s="101"/>
      <c r="O13" s="101"/>
      <c r="P13" s="101"/>
      <c r="Q13" s="101"/>
      <c r="R13" s="101"/>
      <c r="S13" s="101"/>
      <c r="T13" s="101"/>
    </row>
    <row r="14" spans="1:20"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row>
    <row r="15" spans="1:20" s="3" customFormat="1" ht="67.7" customHeight="1" x14ac:dyDescent="0.2">
      <c r="A15" s="287" t="s">
        <v>513</v>
      </c>
      <c r="B15" s="289"/>
      <c r="C15" s="289"/>
      <c r="D15" s="102"/>
      <c r="E15" s="102"/>
      <c r="F15" s="102"/>
      <c r="G15" s="102"/>
      <c r="H15" s="102"/>
      <c r="I15" s="102"/>
      <c r="J15" s="102"/>
      <c r="K15" s="102"/>
      <c r="L15" s="102"/>
      <c r="M15" s="102"/>
      <c r="N15" s="102"/>
      <c r="O15" s="102"/>
      <c r="P15" s="102"/>
      <c r="Q15" s="102"/>
      <c r="R15" s="102"/>
      <c r="S15" s="102"/>
      <c r="T15" s="102"/>
    </row>
    <row r="16" spans="1:20" s="3" customFormat="1" ht="22.7" customHeight="1" x14ac:dyDescent="0.2">
      <c r="A16" s="288" t="s">
        <v>7</v>
      </c>
      <c r="B16" s="288"/>
      <c r="C16" s="288"/>
      <c r="D16" s="103"/>
      <c r="E16" s="103"/>
      <c r="F16" s="103"/>
      <c r="G16" s="103"/>
      <c r="H16" s="103"/>
      <c r="I16" s="103"/>
      <c r="J16" s="103"/>
      <c r="K16" s="103"/>
      <c r="L16" s="103"/>
      <c r="M16" s="103"/>
      <c r="N16" s="103"/>
      <c r="O16" s="103"/>
      <c r="P16" s="103"/>
      <c r="Q16" s="103"/>
      <c r="R16" s="103"/>
      <c r="S16" s="103"/>
      <c r="T16" s="103"/>
    </row>
    <row r="17" spans="1:20" s="3" customFormat="1" ht="15" customHeight="1" x14ac:dyDescent="0.2">
      <c r="A17" s="179"/>
      <c r="B17" s="179"/>
      <c r="C17" s="179"/>
      <c r="D17" s="179"/>
      <c r="E17" s="179"/>
      <c r="F17" s="179"/>
      <c r="G17" s="179"/>
      <c r="H17" s="179"/>
      <c r="I17" s="179"/>
      <c r="J17" s="179"/>
      <c r="K17" s="179"/>
      <c r="L17" s="179"/>
      <c r="M17" s="179"/>
      <c r="N17" s="179"/>
      <c r="O17" s="179"/>
      <c r="P17" s="179"/>
      <c r="Q17" s="179"/>
    </row>
    <row r="18" spans="1:20" s="3" customFormat="1" ht="15" customHeight="1" x14ac:dyDescent="0.2">
      <c r="A18" s="287" t="s">
        <v>490</v>
      </c>
      <c r="B18" s="290"/>
      <c r="C18" s="290"/>
      <c r="D18" s="7"/>
      <c r="E18" s="7"/>
      <c r="F18" s="7"/>
      <c r="G18" s="7"/>
      <c r="H18" s="7"/>
      <c r="I18" s="7"/>
      <c r="J18" s="7"/>
      <c r="K18" s="7"/>
      <c r="L18" s="7"/>
      <c r="M18" s="7"/>
      <c r="N18" s="7"/>
      <c r="O18" s="7"/>
      <c r="P18" s="7"/>
      <c r="Q18" s="7"/>
      <c r="R18" s="7"/>
      <c r="S18" s="7"/>
      <c r="T18" s="7"/>
    </row>
    <row r="19" spans="1:20" s="3" customFormat="1" ht="15" customHeight="1" x14ac:dyDescent="0.2">
      <c r="A19" s="103"/>
      <c r="B19" s="103"/>
      <c r="C19" s="103"/>
      <c r="D19" s="103"/>
      <c r="E19" s="103"/>
      <c r="F19" s="103"/>
      <c r="G19" s="179"/>
      <c r="H19" s="179"/>
      <c r="I19" s="179"/>
      <c r="J19" s="179"/>
      <c r="K19" s="179"/>
      <c r="L19" s="179"/>
      <c r="M19" s="179"/>
      <c r="N19" s="179"/>
      <c r="O19" s="179"/>
      <c r="P19" s="179"/>
      <c r="Q19" s="179"/>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200000000000003" customHeight="1" x14ac:dyDescent="0.2">
      <c r="A22" s="23" t="s">
        <v>66</v>
      </c>
      <c r="B22" s="39" t="s">
        <v>346</v>
      </c>
      <c r="C22" s="35" t="s">
        <v>508</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35" t="s">
        <v>507</v>
      </c>
      <c r="D23" s="28"/>
      <c r="E23" s="28"/>
      <c r="F23" s="28"/>
      <c r="G23" s="27"/>
      <c r="H23" s="27"/>
      <c r="I23" s="27"/>
      <c r="J23" s="27"/>
      <c r="K23" s="27"/>
      <c r="L23" s="27"/>
      <c r="M23" s="27"/>
      <c r="N23" s="27"/>
      <c r="O23" s="27"/>
      <c r="P23" s="27"/>
      <c r="Q23" s="27"/>
      <c r="R23" s="26"/>
      <c r="S23" s="26"/>
      <c r="T23" s="26"/>
    </row>
    <row r="24" spans="1:20" s="3" customFormat="1" ht="62.45" customHeight="1" x14ac:dyDescent="0.2">
      <c r="A24" s="282"/>
      <c r="B24" s="283"/>
      <c r="C24" s="284"/>
      <c r="D24" s="28"/>
      <c r="E24" s="28"/>
      <c r="F24" s="28"/>
      <c r="G24" s="27"/>
      <c r="H24" s="27"/>
      <c r="I24" s="27"/>
      <c r="J24" s="27"/>
      <c r="K24" s="27"/>
      <c r="L24" s="27"/>
      <c r="M24" s="27"/>
      <c r="N24" s="27"/>
      <c r="O24" s="27"/>
      <c r="P24" s="27"/>
      <c r="Q24" s="27"/>
      <c r="R24" s="26"/>
      <c r="S24" s="26"/>
      <c r="T24" s="26"/>
    </row>
    <row r="25" spans="1:20" s="30" customFormat="1" ht="58.7" customHeight="1" x14ac:dyDescent="0.2">
      <c r="A25" s="23" t="s">
        <v>63</v>
      </c>
      <c r="B25" s="104" t="s">
        <v>437</v>
      </c>
      <c r="C25" s="112" t="s">
        <v>532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04" t="s">
        <v>76</v>
      </c>
      <c r="C26" s="112" t="s">
        <v>620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04" t="s">
        <v>75</v>
      </c>
      <c r="C27" s="112" t="s">
        <v>635</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04" t="s">
        <v>438</v>
      </c>
      <c r="C28" s="112" t="s">
        <v>506</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04" t="s">
        <v>439</v>
      </c>
      <c r="C29" s="112" t="s">
        <v>372</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04" t="s">
        <v>440</v>
      </c>
      <c r="C30" s="112" t="s">
        <v>506</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441</v>
      </c>
      <c r="C31" s="35" t="s">
        <v>372</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442</v>
      </c>
      <c r="C32" s="112" t="s">
        <v>506</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443</v>
      </c>
      <c r="C33" s="112" t="s">
        <v>600</v>
      </c>
      <c r="D33" s="33"/>
      <c r="E33" s="33"/>
      <c r="F33" s="32"/>
      <c r="G33" s="32"/>
      <c r="H33" s="32"/>
      <c r="I33" s="32"/>
      <c r="J33" s="32"/>
      <c r="K33" s="32"/>
      <c r="L33" s="32"/>
      <c r="M33" s="32"/>
      <c r="N33" s="32"/>
      <c r="O33" s="32"/>
      <c r="P33" s="32"/>
      <c r="Q33" s="31"/>
      <c r="R33" s="31"/>
      <c r="S33" s="31"/>
      <c r="T33" s="31"/>
    </row>
    <row r="34" spans="1:20" ht="111.2" customHeight="1" x14ac:dyDescent="0.25">
      <c r="A34" s="23" t="s">
        <v>459</v>
      </c>
      <c r="B34" s="38" t="s">
        <v>444</v>
      </c>
      <c r="C34" s="112" t="s">
        <v>506</v>
      </c>
      <c r="D34" s="22"/>
      <c r="E34" s="22"/>
      <c r="F34" s="22"/>
      <c r="G34" s="22"/>
      <c r="H34" s="22"/>
      <c r="I34" s="22"/>
      <c r="J34" s="22"/>
      <c r="K34" s="22"/>
      <c r="L34" s="22"/>
      <c r="M34" s="22"/>
      <c r="N34" s="22"/>
      <c r="O34" s="22"/>
      <c r="P34" s="22"/>
      <c r="Q34" s="22"/>
      <c r="R34" s="22"/>
      <c r="S34" s="22"/>
      <c r="T34" s="22"/>
    </row>
    <row r="35" spans="1:20" ht="58.7" customHeight="1" x14ac:dyDescent="0.25">
      <c r="A35" s="23" t="s">
        <v>447</v>
      </c>
      <c r="B35" s="38" t="s">
        <v>73</v>
      </c>
      <c r="C35" s="112" t="s">
        <v>506</v>
      </c>
      <c r="D35" s="22"/>
      <c r="E35" s="22"/>
      <c r="F35" s="22"/>
      <c r="G35" s="22"/>
      <c r="H35" s="22"/>
      <c r="I35" s="22"/>
      <c r="J35" s="22"/>
      <c r="K35" s="22"/>
      <c r="L35" s="22"/>
      <c r="M35" s="22"/>
      <c r="N35" s="22"/>
      <c r="O35" s="22"/>
      <c r="P35" s="22"/>
      <c r="Q35" s="22"/>
      <c r="R35" s="22"/>
      <c r="S35" s="22"/>
      <c r="T35" s="22"/>
    </row>
    <row r="36" spans="1:20" ht="51.75" customHeight="1" x14ac:dyDescent="0.25">
      <c r="A36" s="23" t="s">
        <v>460</v>
      </c>
      <c r="B36" s="38" t="s">
        <v>445</v>
      </c>
      <c r="C36" s="112" t="s">
        <v>506</v>
      </c>
      <c r="D36" s="22"/>
      <c r="E36" s="22"/>
      <c r="F36" s="22"/>
      <c r="G36" s="22"/>
      <c r="H36" s="22"/>
      <c r="I36" s="22"/>
      <c r="J36" s="22"/>
      <c r="K36" s="22"/>
      <c r="L36" s="22"/>
      <c r="M36" s="22"/>
      <c r="N36" s="22"/>
      <c r="O36" s="22"/>
      <c r="P36" s="22"/>
      <c r="Q36" s="22"/>
      <c r="R36" s="22"/>
      <c r="S36" s="22"/>
      <c r="T36" s="22"/>
    </row>
    <row r="37" spans="1:20" ht="43.5" customHeight="1" x14ac:dyDescent="0.25">
      <c r="A37" s="23" t="s">
        <v>448</v>
      </c>
      <c r="B37" s="38" t="s">
        <v>446</v>
      </c>
      <c r="C37" s="35" t="s">
        <v>372</v>
      </c>
      <c r="D37" s="22"/>
      <c r="E37" s="22"/>
      <c r="F37" s="22"/>
      <c r="G37" s="22"/>
      <c r="H37" s="22"/>
      <c r="I37" s="22"/>
      <c r="J37" s="22"/>
      <c r="K37" s="22"/>
      <c r="L37" s="22"/>
      <c r="M37" s="22"/>
      <c r="N37" s="22"/>
      <c r="O37" s="22"/>
      <c r="P37" s="22"/>
      <c r="Q37" s="22"/>
      <c r="R37" s="22"/>
      <c r="S37" s="22"/>
      <c r="T37" s="22"/>
    </row>
    <row r="38" spans="1:20" ht="43.5" customHeight="1" x14ac:dyDescent="0.25">
      <c r="A38" s="23" t="s">
        <v>461</v>
      </c>
      <c r="B38" s="38" t="s">
        <v>239</v>
      </c>
      <c r="C38" s="112" t="s">
        <v>506</v>
      </c>
      <c r="D38" s="22"/>
      <c r="E38" s="22"/>
      <c r="F38" s="22"/>
      <c r="G38" s="22"/>
      <c r="H38" s="22"/>
      <c r="I38" s="22"/>
      <c r="J38" s="22"/>
      <c r="K38" s="22"/>
      <c r="L38" s="22"/>
      <c r="M38" s="22"/>
      <c r="N38" s="22"/>
      <c r="O38" s="22"/>
      <c r="P38" s="22"/>
      <c r="Q38" s="22"/>
      <c r="R38" s="22"/>
      <c r="S38" s="22"/>
      <c r="T38" s="22"/>
    </row>
    <row r="39" spans="1:20" ht="23.25" customHeight="1" x14ac:dyDescent="0.25">
      <c r="A39" s="282"/>
      <c r="B39" s="283"/>
      <c r="C39" s="284"/>
      <c r="D39" s="22"/>
      <c r="E39" s="22"/>
      <c r="F39" s="22"/>
      <c r="G39" s="22"/>
      <c r="H39" s="22"/>
      <c r="I39" s="22"/>
      <c r="J39" s="22"/>
      <c r="K39" s="22"/>
      <c r="L39" s="22"/>
      <c r="M39" s="22"/>
      <c r="N39" s="22"/>
      <c r="O39" s="22"/>
      <c r="P39" s="22"/>
      <c r="Q39" s="22"/>
      <c r="R39" s="22"/>
      <c r="S39" s="22"/>
      <c r="T39" s="22"/>
    </row>
    <row r="40" spans="1:20" ht="63" x14ac:dyDescent="0.25">
      <c r="A40" s="23" t="s">
        <v>449</v>
      </c>
      <c r="B40" s="38" t="s">
        <v>501</v>
      </c>
      <c r="C40" s="38" t="s">
        <v>612</v>
      </c>
      <c r="D40" s="22"/>
      <c r="E40" s="22"/>
      <c r="F40" s="22"/>
      <c r="G40" s="22"/>
      <c r="H40" s="22"/>
      <c r="I40" s="22"/>
      <c r="J40" s="22"/>
      <c r="K40" s="22"/>
      <c r="L40" s="22"/>
      <c r="M40" s="22"/>
      <c r="N40" s="22"/>
      <c r="O40" s="22"/>
      <c r="P40" s="22"/>
      <c r="Q40" s="22"/>
      <c r="R40" s="22"/>
      <c r="S40" s="22"/>
      <c r="T40" s="22"/>
    </row>
    <row r="41" spans="1:20" ht="105.75" customHeight="1" x14ac:dyDescent="0.25">
      <c r="A41" s="23" t="s">
        <v>462</v>
      </c>
      <c r="B41" s="38" t="s">
        <v>485</v>
      </c>
      <c r="C41" s="112" t="s">
        <v>533</v>
      </c>
      <c r="D41" s="22"/>
      <c r="E41" s="22"/>
      <c r="F41" s="22"/>
      <c r="G41" s="22"/>
      <c r="H41" s="22"/>
      <c r="I41" s="22"/>
      <c r="J41" s="22"/>
      <c r="K41" s="22"/>
      <c r="L41" s="22"/>
      <c r="M41" s="22"/>
      <c r="N41" s="22"/>
      <c r="O41" s="22"/>
      <c r="P41" s="22"/>
      <c r="Q41" s="22"/>
      <c r="R41" s="22"/>
      <c r="S41" s="22"/>
      <c r="T41" s="22"/>
    </row>
    <row r="42" spans="1:20" ht="83.25" customHeight="1" x14ac:dyDescent="0.25">
      <c r="A42" s="23" t="s">
        <v>450</v>
      </c>
      <c r="B42" s="38" t="s">
        <v>500</v>
      </c>
      <c r="C42" s="112" t="s">
        <v>533</v>
      </c>
      <c r="D42" s="22"/>
      <c r="E42" s="22"/>
      <c r="F42" s="22"/>
      <c r="G42" s="22"/>
      <c r="H42" s="22"/>
      <c r="I42" s="22"/>
      <c r="J42" s="22"/>
      <c r="K42" s="22"/>
      <c r="L42" s="22"/>
      <c r="M42" s="22"/>
      <c r="N42" s="22"/>
      <c r="O42" s="22"/>
      <c r="P42" s="22"/>
      <c r="Q42" s="22"/>
      <c r="R42" s="22"/>
      <c r="S42" s="22"/>
      <c r="T42" s="22"/>
    </row>
    <row r="43" spans="1:20" ht="186" customHeight="1" x14ac:dyDescent="0.25">
      <c r="A43" s="23" t="s">
        <v>465</v>
      </c>
      <c r="B43" s="38" t="s">
        <v>466</v>
      </c>
      <c r="C43" s="112" t="s">
        <v>533</v>
      </c>
      <c r="D43" s="22"/>
      <c r="E43" s="22"/>
      <c r="F43" s="22"/>
      <c r="G43" s="22"/>
      <c r="H43" s="22"/>
      <c r="I43" s="22"/>
      <c r="J43" s="22"/>
      <c r="K43" s="22"/>
      <c r="L43" s="22"/>
      <c r="M43" s="22"/>
      <c r="N43" s="22"/>
      <c r="O43" s="22"/>
      <c r="P43" s="22"/>
      <c r="Q43" s="22"/>
      <c r="R43" s="22"/>
      <c r="S43" s="22"/>
      <c r="T43" s="22"/>
    </row>
    <row r="44" spans="1:20" ht="111.2" customHeight="1" x14ac:dyDescent="0.25">
      <c r="A44" s="23" t="s">
        <v>451</v>
      </c>
      <c r="B44" s="38" t="s">
        <v>491</v>
      </c>
      <c r="C44" s="112">
        <v>1.32</v>
      </c>
      <c r="D44" s="22"/>
      <c r="E44" s="22"/>
      <c r="F44" s="22"/>
      <c r="G44" s="22"/>
      <c r="H44" s="22"/>
      <c r="I44" s="22"/>
      <c r="J44" s="22"/>
      <c r="K44" s="22"/>
      <c r="L44" s="22"/>
      <c r="M44" s="22"/>
      <c r="N44" s="22"/>
      <c r="O44" s="22"/>
      <c r="P44" s="22"/>
      <c r="Q44" s="22"/>
      <c r="R44" s="22"/>
      <c r="S44" s="22"/>
      <c r="T44" s="22"/>
    </row>
    <row r="45" spans="1:20" ht="120.2" customHeight="1" x14ac:dyDescent="0.25">
      <c r="A45" s="23" t="s">
        <v>486</v>
      </c>
      <c r="B45" s="38" t="s">
        <v>492</v>
      </c>
      <c r="C45" s="112" t="s">
        <v>533</v>
      </c>
      <c r="D45" s="22"/>
      <c r="E45" s="22"/>
      <c r="F45" s="22"/>
      <c r="G45" s="22"/>
      <c r="H45" s="22"/>
      <c r="I45" s="22"/>
      <c r="J45" s="22"/>
      <c r="K45" s="22"/>
      <c r="L45" s="22"/>
      <c r="M45" s="22"/>
      <c r="N45" s="22"/>
      <c r="O45" s="22"/>
      <c r="P45" s="22"/>
      <c r="Q45" s="22"/>
      <c r="R45" s="22"/>
      <c r="S45" s="22"/>
      <c r="T45" s="22"/>
    </row>
    <row r="46" spans="1:20" ht="101.25" customHeight="1" x14ac:dyDescent="0.25">
      <c r="A46" s="23" t="s">
        <v>452</v>
      </c>
      <c r="B46" s="38" t="s">
        <v>493</v>
      </c>
      <c r="C46" s="112" t="s">
        <v>533</v>
      </c>
      <c r="D46" s="22"/>
      <c r="E46" s="22"/>
      <c r="F46" s="22"/>
      <c r="G46" s="22"/>
      <c r="H46" s="22"/>
      <c r="I46" s="22"/>
      <c r="J46" s="22"/>
      <c r="K46" s="22"/>
      <c r="L46" s="22"/>
      <c r="M46" s="22"/>
      <c r="N46" s="22"/>
      <c r="O46" s="22"/>
      <c r="P46" s="22"/>
      <c r="Q46" s="22"/>
      <c r="R46" s="22"/>
      <c r="S46" s="22"/>
      <c r="T46" s="22"/>
    </row>
    <row r="47" spans="1:20" ht="18.75" customHeight="1" x14ac:dyDescent="0.25">
      <c r="A47" s="282"/>
      <c r="B47" s="283"/>
      <c r="C47" s="284"/>
      <c r="D47" s="22"/>
      <c r="E47" s="22"/>
      <c r="F47" s="22"/>
      <c r="G47" s="22"/>
      <c r="H47" s="22"/>
      <c r="I47" s="22"/>
      <c r="J47" s="22"/>
      <c r="K47" s="22"/>
      <c r="L47" s="22"/>
      <c r="M47" s="22"/>
      <c r="N47" s="22"/>
      <c r="O47" s="22"/>
      <c r="P47" s="22"/>
      <c r="Q47" s="22"/>
      <c r="R47" s="22"/>
      <c r="S47" s="22"/>
      <c r="T47" s="22"/>
    </row>
    <row r="48" spans="1:20" ht="75.75" customHeight="1" x14ac:dyDescent="0.25">
      <c r="A48" s="23" t="s">
        <v>487</v>
      </c>
      <c r="B48" s="38" t="s">
        <v>623</v>
      </c>
      <c r="C48" s="126">
        <v>0</v>
      </c>
      <c r="D48" s="22"/>
      <c r="E48" s="22"/>
      <c r="F48" s="22"/>
      <c r="G48" s="22"/>
      <c r="H48" s="22"/>
      <c r="I48" s="22"/>
      <c r="J48" s="22"/>
      <c r="K48" s="22"/>
      <c r="L48" s="22"/>
      <c r="M48" s="22"/>
      <c r="N48" s="22"/>
      <c r="O48" s="22"/>
      <c r="P48" s="22"/>
      <c r="Q48" s="22"/>
      <c r="R48" s="22"/>
      <c r="S48" s="22"/>
      <c r="T48" s="22"/>
    </row>
    <row r="49" spans="1:20" ht="71.45" customHeight="1" x14ac:dyDescent="0.25">
      <c r="A49" s="23" t="s">
        <v>453</v>
      </c>
      <c r="B49" s="38" t="s">
        <v>624</v>
      </c>
      <c r="C49" s="126">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2" t="str">
        <f>'1. паспорт местоположение'!A12:C12</f>
        <v>F_NS3300.VL.0024</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464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378</v>
      </c>
      <c r="D19" s="291" t="s">
        <v>377</v>
      </c>
      <c r="E19" s="291" t="s">
        <v>108</v>
      </c>
      <c r="F19" s="291" t="s">
        <v>107</v>
      </c>
      <c r="G19" s="291" t="s">
        <v>373</v>
      </c>
      <c r="H19" s="291" t="s">
        <v>106</v>
      </c>
      <c r="I19" s="291" t="s">
        <v>105</v>
      </c>
      <c r="J19" s="291" t="s">
        <v>104</v>
      </c>
      <c r="K19" s="291" t="s">
        <v>103</v>
      </c>
      <c r="L19" s="291" t="s">
        <v>102</v>
      </c>
      <c r="M19" s="291" t="s">
        <v>101</v>
      </c>
      <c r="N19" s="291" t="s">
        <v>100</v>
      </c>
      <c r="O19" s="291" t="s">
        <v>99</v>
      </c>
      <c r="P19" s="291" t="s">
        <v>98</v>
      </c>
      <c r="Q19" s="291" t="s">
        <v>376</v>
      </c>
      <c r="R19" s="291"/>
      <c r="S19" s="295" t="s">
        <v>456</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0" t="s">
        <v>374</v>
      </c>
      <c r="R20" s="41" t="s">
        <v>375</v>
      </c>
      <c r="S20" s="295"/>
      <c r="T20" s="27"/>
      <c r="U20" s="27"/>
      <c r="V20" s="27"/>
      <c r="W20" s="27"/>
      <c r="X20" s="27"/>
      <c r="Y20" s="27"/>
      <c r="Z20" s="26"/>
      <c r="AA20" s="26"/>
      <c r="AB20" s="26"/>
    </row>
    <row r="21" spans="1:28" s="3" customFormat="1" ht="18.75" x14ac:dyDescent="0.2">
      <c r="A21" s="40">
        <v>1</v>
      </c>
      <c r="B21" s="45">
        <v>2</v>
      </c>
      <c r="C21" s="40">
        <v>3</v>
      </c>
      <c r="D21" s="45">
        <v>4</v>
      </c>
      <c r="E21" s="40">
        <v>5</v>
      </c>
      <c r="F21" s="45">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457</v>
      </c>
      <c r="H22" s="45"/>
      <c r="I22" s="45"/>
      <c r="J22" s="45"/>
      <c r="K22" s="45"/>
      <c r="L22" s="45"/>
      <c r="M22" s="45"/>
      <c r="N22" s="45"/>
      <c r="O22" s="45"/>
      <c r="P22" s="45"/>
      <c r="Q22" s="36"/>
      <c r="R22" s="5"/>
      <c r="S22" s="98"/>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44"/>
      <c r="B25" s="45" t="s">
        <v>93</v>
      </c>
      <c r="C25" s="45"/>
      <c r="D25" s="45"/>
      <c r="E25" s="45" t="s">
        <v>92</v>
      </c>
      <c r="F25" s="45" t="s">
        <v>91</v>
      </c>
      <c r="G25" s="45" t="s">
        <v>458</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0"/>
      <c r="B29" s="45" t="s">
        <v>371</v>
      </c>
      <c r="C29" s="45"/>
      <c r="D29" s="45"/>
      <c r="E29" s="90" t="s">
        <v>372</v>
      </c>
      <c r="F29" s="90" t="s">
        <v>372</v>
      </c>
      <c r="G29" s="90" t="s">
        <v>372</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20.28515625" style="49" customWidth="1"/>
    <col min="4" max="4" width="16.140625" style="49" customWidth="1"/>
    <col min="5" max="5" width="11.140625" style="49" customWidth="1"/>
    <col min="6" max="6" width="11" style="49" customWidth="1"/>
    <col min="7" max="7" width="8.7109375" style="49" customWidth="1"/>
    <col min="8" max="8" width="15.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2" t="str">
        <f>'1. паспорт местоположение'!A12:C12</f>
        <v>F_NS3300.VL.0024</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299"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469</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230</v>
      </c>
      <c r="C21" s="306"/>
      <c r="D21" s="309" t="s">
        <v>131</v>
      </c>
      <c r="E21" s="305" t="s">
        <v>498</v>
      </c>
      <c r="F21" s="306"/>
      <c r="G21" s="305" t="s">
        <v>280</v>
      </c>
      <c r="H21" s="306"/>
      <c r="I21" s="305" t="s">
        <v>130</v>
      </c>
      <c r="J21" s="306"/>
      <c r="K21" s="309" t="s">
        <v>129</v>
      </c>
      <c r="L21" s="305" t="s">
        <v>128</v>
      </c>
      <c r="M21" s="306"/>
      <c r="N21" s="305" t="s">
        <v>494</v>
      </c>
      <c r="O21" s="306"/>
      <c r="P21" s="309" t="s">
        <v>127</v>
      </c>
      <c r="Q21" s="312" t="s">
        <v>126</v>
      </c>
      <c r="R21" s="313"/>
      <c r="S21" s="312" t="s">
        <v>125</v>
      </c>
      <c r="T21" s="314"/>
    </row>
    <row r="22" spans="1:113" ht="204.75" customHeight="1" x14ac:dyDescent="0.25">
      <c r="A22" s="303"/>
      <c r="B22" s="307"/>
      <c r="C22" s="308"/>
      <c r="D22" s="310"/>
      <c r="E22" s="307"/>
      <c r="F22" s="308"/>
      <c r="G22" s="307"/>
      <c r="H22" s="308"/>
      <c r="I22" s="307"/>
      <c r="J22" s="308"/>
      <c r="K22" s="311"/>
      <c r="L22" s="307"/>
      <c r="M22" s="308"/>
      <c r="N22" s="307"/>
      <c r="O22" s="308"/>
      <c r="P22" s="311"/>
      <c r="Q22" s="82" t="s">
        <v>124</v>
      </c>
      <c r="R22" s="82" t="s">
        <v>468</v>
      </c>
      <c r="S22" s="82" t="s">
        <v>123</v>
      </c>
      <c r="T22" s="82" t="s">
        <v>122</v>
      </c>
    </row>
    <row r="23" spans="1:113" ht="51.75" customHeight="1" x14ac:dyDescent="0.25">
      <c r="A23" s="304"/>
      <c r="B23" s="105" t="s">
        <v>120</v>
      </c>
      <c r="C23" s="105" t="s">
        <v>121</v>
      </c>
      <c r="D23" s="311"/>
      <c r="E23" s="105" t="s">
        <v>120</v>
      </c>
      <c r="F23" s="105" t="s">
        <v>121</v>
      </c>
      <c r="G23" s="105" t="s">
        <v>120</v>
      </c>
      <c r="H23" s="105" t="s">
        <v>121</v>
      </c>
      <c r="I23" s="105" t="s">
        <v>120</v>
      </c>
      <c r="J23" s="105" t="s">
        <v>121</v>
      </c>
      <c r="K23" s="105" t="s">
        <v>120</v>
      </c>
      <c r="L23" s="105" t="s">
        <v>120</v>
      </c>
      <c r="M23" s="105" t="s">
        <v>121</v>
      </c>
      <c r="N23" s="105" t="s">
        <v>120</v>
      </c>
      <c r="O23" s="105" t="s">
        <v>121</v>
      </c>
      <c r="P23" s="189"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57.2" customHeight="1" x14ac:dyDescent="0.25">
      <c r="A25" s="191">
        <v>1</v>
      </c>
      <c r="B25" s="191" t="s">
        <v>533</v>
      </c>
      <c r="C25" s="191" t="s">
        <v>603</v>
      </c>
      <c r="D25" s="191" t="s">
        <v>116</v>
      </c>
      <c r="E25" s="191" t="s">
        <v>533</v>
      </c>
      <c r="F25" s="191" t="s">
        <v>604</v>
      </c>
      <c r="G25" s="191" t="s">
        <v>533</v>
      </c>
      <c r="H25" s="191" t="s">
        <v>603</v>
      </c>
      <c r="I25" s="191" t="s">
        <v>533</v>
      </c>
      <c r="J25" s="191"/>
      <c r="K25" s="191" t="s">
        <v>533</v>
      </c>
      <c r="L25" s="191" t="s">
        <v>533</v>
      </c>
      <c r="M25" s="191">
        <v>10</v>
      </c>
      <c r="N25" s="191" t="s">
        <v>533</v>
      </c>
      <c r="O25" s="191">
        <v>0.32</v>
      </c>
      <c r="P25" s="191" t="s">
        <v>533</v>
      </c>
      <c r="Q25" s="191" t="s">
        <v>533</v>
      </c>
      <c r="R25" s="191" t="s">
        <v>533</v>
      </c>
      <c r="S25" s="191" t="s">
        <v>533</v>
      </c>
      <c r="T25" s="191" t="s">
        <v>533</v>
      </c>
    </row>
    <row r="26" spans="1:113" ht="56.25" customHeight="1" x14ac:dyDescent="0.25">
      <c r="A26" s="191">
        <v>2</v>
      </c>
      <c r="B26" s="191" t="s">
        <v>533</v>
      </c>
      <c r="C26" s="191" t="s">
        <v>605</v>
      </c>
      <c r="D26" s="191" t="s">
        <v>116</v>
      </c>
      <c r="E26" s="191" t="s">
        <v>533</v>
      </c>
      <c r="F26" s="191" t="s">
        <v>604</v>
      </c>
      <c r="G26" s="191" t="s">
        <v>533</v>
      </c>
      <c r="H26" s="191" t="s">
        <v>605</v>
      </c>
      <c r="I26" s="191" t="s">
        <v>533</v>
      </c>
      <c r="J26" s="191"/>
      <c r="K26" s="191" t="s">
        <v>533</v>
      </c>
      <c r="L26" s="191" t="s">
        <v>533</v>
      </c>
      <c r="M26" s="191">
        <v>11</v>
      </c>
      <c r="N26" s="191" t="s">
        <v>533</v>
      </c>
      <c r="O26" s="191">
        <v>0.5</v>
      </c>
      <c r="P26" s="191" t="s">
        <v>533</v>
      </c>
      <c r="Q26" s="191" t="s">
        <v>533</v>
      </c>
      <c r="R26" s="191" t="s">
        <v>533</v>
      </c>
      <c r="S26" s="191" t="s">
        <v>533</v>
      </c>
      <c r="T26" s="191" t="s">
        <v>533</v>
      </c>
    </row>
    <row r="27" spans="1:113" s="57" customFormat="1" ht="47.25" x14ac:dyDescent="0.25">
      <c r="A27" s="191">
        <v>3</v>
      </c>
      <c r="B27" s="191" t="s">
        <v>533</v>
      </c>
      <c r="C27" s="191" t="s">
        <v>606</v>
      </c>
      <c r="D27" s="191" t="s">
        <v>116</v>
      </c>
      <c r="E27" s="191" t="s">
        <v>533</v>
      </c>
      <c r="F27" s="191" t="s">
        <v>604</v>
      </c>
      <c r="G27" s="191" t="s">
        <v>533</v>
      </c>
      <c r="H27" s="191" t="s">
        <v>605</v>
      </c>
      <c r="I27" s="191" t="s">
        <v>533</v>
      </c>
      <c r="J27" s="192"/>
      <c r="K27" s="192" t="s">
        <v>533</v>
      </c>
      <c r="L27" s="192" t="s">
        <v>533</v>
      </c>
      <c r="M27" s="191">
        <v>10</v>
      </c>
      <c r="N27" s="191" t="s">
        <v>533</v>
      </c>
      <c r="O27" s="191">
        <v>0.5</v>
      </c>
      <c r="P27" s="192" t="s">
        <v>533</v>
      </c>
      <c r="Q27" s="192" t="s">
        <v>533</v>
      </c>
      <c r="R27" s="191" t="s">
        <v>607</v>
      </c>
      <c r="S27" s="192" t="s">
        <v>533</v>
      </c>
      <c r="T27" s="191" t="s">
        <v>533</v>
      </c>
    </row>
    <row r="28" spans="1:113" ht="3.2" customHeight="1" x14ac:dyDescent="0.25"/>
    <row r="29" spans="1:113" s="55" customFormat="1" ht="12.75" x14ac:dyDescent="0.2">
      <c r="B29" s="56"/>
      <c r="C29" s="56"/>
      <c r="K29" s="56"/>
    </row>
    <row r="30" spans="1:113" s="55" customFormat="1" x14ac:dyDescent="0.25">
      <c r="B30" s="53" t="s">
        <v>119</v>
      </c>
      <c r="C30" s="53"/>
      <c r="D30" s="53"/>
      <c r="E30" s="53"/>
      <c r="F30" s="53"/>
      <c r="G30" s="53"/>
      <c r="H30" s="53"/>
      <c r="I30" s="53"/>
      <c r="J30" s="53"/>
      <c r="K30" s="53"/>
      <c r="L30" s="53"/>
      <c r="M30" s="53"/>
      <c r="N30" s="53"/>
      <c r="O30" s="53"/>
      <c r="P30" s="53"/>
      <c r="Q30" s="53"/>
      <c r="R30" s="53"/>
    </row>
    <row r="31" spans="1:113" x14ac:dyDescent="0.25">
      <c r="B31" s="300" t="s">
        <v>502</v>
      </c>
      <c r="C31" s="300"/>
      <c r="D31" s="300"/>
      <c r="E31" s="300"/>
      <c r="F31" s="300"/>
      <c r="G31" s="300"/>
      <c r="H31" s="300"/>
      <c r="I31" s="300"/>
      <c r="J31" s="300"/>
      <c r="K31" s="300"/>
      <c r="L31" s="300"/>
      <c r="M31" s="300"/>
      <c r="N31" s="300"/>
      <c r="O31" s="300"/>
      <c r="P31" s="300"/>
      <c r="Q31" s="300"/>
      <c r="R31" s="300"/>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467</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118</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117</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86"/>
      <c r="F8" s="186"/>
      <c r="G8" s="186"/>
      <c r="H8" s="186"/>
      <c r="I8" s="186"/>
      <c r="J8" s="186"/>
      <c r="K8" s="186"/>
      <c r="L8" s="186"/>
      <c r="M8" s="186"/>
      <c r="N8" s="186"/>
      <c r="O8" s="186"/>
      <c r="P8" s="186"/>
      <c r="Q8" s="186"/>
      <c r="R8" s="186"/>
      <c r="S8" s="101"/>
      <c r="T8" s="101"/>
      <c r="U8" s="101"/>
      <c r="V8" s="101"/>
      <c r="W8" s="101"/>
    </row>
    <row r="9" spans="1:27" s="12" customFormat="1" ht="18.75" customHeight="1" x14ac:dyDescent="0.25">
      <c r="A9" s="292" t="str">
        <f>'3.1. паспорт Техсостояние ПС'!A10:T10</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86"/>
      <c r="F11" s="186"/>
      <c r="G11" s="186"/>
      <c r="H11" s="186"/>
      <c r="I11" s="186"/>
      <c r="J11" s="186"/>
      <c r="K11" s="186"/>
      <c r="L11" s="186"/>
      <c r="M11" s="186"/>
      <c r="N11" s="186"/>
      <c r="O11" s="186"/>
      <c r="P11" s="186"/>
      <c r="Q11" s="186"/>
      <c r="R11" s="186"/>
      <c r="S11" s="101"/>
      <c r="T11" s="101"/>
      <c r="U11" s="101"/>
      <c r="V11" s="101"/>
      <c r="W11" s="101"/>
    </row>
    <row r="12" spans="1:27" s="12" customFormat="1" ht="18.75" customHeight="1" x14ac:dyDescent="0.25">
      <c r="A12" s="287" t="str">
        <f>'3.1. паспорт Техсостояние ПС'!A13:T13</f>
        <v>F_NS3300.VL.0024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41.25" customHeight="1" x14ac:dyDescent="0.25">
      <c r="A15" s="287" t="str">
        <f>'3.1. паспорт Техсостояние ПС'!A16:T16</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471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row r="21" spans="1:27" ht="47.25" customHeight="1" x14ac:dyDescent="0.25">
      <c r="A21" s="316" t="s">
        <v>6</v>
      </c>
      <c r="B21" s="319" t="s">
        <v>478</v>
      </c>
      <c r="C21" s="320"/>
      <c r="D21" s="319" t="s">
        <v>480</v>
      </c>
      <c r="E21" s="320"/>
      <c r="F21" s="312" t="s">
        <v>103</v>
      </c>
      <c r="G21" s="314"/>
      <c r="H21" s="314"/>
      <c r="I21" s="313"/>
      <c r="J21" s="316" t="s">
        <v>481</v>
      </c>
      <c r="K21" s="319" t="s">
        <v>482</v>
      </c>
      <c r="L21" s="320"/>
      <c r="M21" s="319" t="s">
        <v>483</v>
      </c>
      <c r="N21" s="320"/>
      <c r="O21" s="319" t="s">
        <v>470</v>
      </c>
      <c r="P21" s="320"/>
      <c r="Q21" s="319" t="s">
        <v>136</v>
      </c>
      <c r="R21" s="320"/>
      <c r="S21" s="316" t="s">
        <v>135</v>
      </c>
      <c r="T21" s="316" t="s">
        <v>484</v>
      </c>
      <c r="U21" s="316" t="s">
        <v>479</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82" t="s">
        <v>124</v>
      </c>
      <c r="Y22" s="82" t="s">
        <v>468</v>
      </c>
      <c r="Z22" s="82" t="s">
        <v>123</v>
      </c>
      <c r="AA22" s="82" t="s">
        <v>122</v>
      </c>
    </row>
    <row r="23" spans="1:27" ht="60" customHeight="1" x14ac:dyDescent="0.25">
      <c r="A23" s="318"/>
      <c r="B23" s="190" t="s">
        <v>120</v>
      </c>
      <c r="C23" s="190" t="s">
        <v>121</v>
      </c>
      <c r="D23" s="190" t="s">
        <v>120</v>
      </c>
      <c r="E23" s="190" t="s">
        <v>121</v>
      </c>
      <c r="F23" s="190" t="s">
        <v>120</v>
      </c>
      <c r="G23" s="190" t="s">
        <v>121</v>
      </c>
      <c r="H23" s="190" t="s">
        <v>120</v>
      </c>
      <c r="I23" s="190" t="s">
        <v>121</v>
      </c>
      <c r="J23" s="190" t="s">
        <v>120</v>
      </c>
      <c r="K23" s="190" t="s">
        <v>120</v>
      </c>
      <c r="L23" s="190" t="s">
        <v>121</v>
      </c>
      <c r="M23" s="190" t="s">
        <v>120</v>
      </c>
      <c r="N23" s="190" t="s">
        <v>121</v>
      </c>
      <c r="O23" s="190" t="s">
        <v>120</v>
      </c>
      <c r="P23" s="190" t="s">
        <v>121</v>
      </c>
      <c r="Q23" s="190" t="s">
        <v>120</v>
      </c>
      <c r="R23" s="190" t="s">
        <v>121</v>
      </c>
      <c r="S23" s="190" t="s">
        <v>120</v>
      </c>
      <c r="T23" s="190" t="s">
        <v>120</v>
      </c>
      <c r="U23" s="190" t="s">
        <v>120</v>
      </c>
      <c r="V23" s="190" t="s">
        <v>120</v>
      </c>
      <c r="W23" s="190" t="s">
        <v>121</v>
      </c>
      <c r="X23" s="190" t="s">
        <v>120</v>
      </c>
      <c r="Y23" s="190" t="s">
        <v>120</v>
      </c>
      <c r="Z23" s="82" t="s">
        <v>120</v>
      </c>
      <c r="AA23" s="82"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45" customHeight="1" x14ac:dyDescent="0.25">
      <c r="A25" s="82">
        <v>1</v>
      </c>
      <c r="B25" s="82" t="s">
        <v>533</v>
      </c>
      <c r="C25" s="82"/>
      <c r="D25" s="82" t="s">
        <v>533</v>
      </c>
      <c r="E25" s="82"/>
      <c r="F25" s="82" t="s">
        <v>533</v>
      </c>
      <c r="G25" s="82">
        <v>10</v>
      </c>
      <c r="H25" s="82" t="s">
        <v>533</v>
      </c>
      <c r="I25" s="82">
        <v>10</v>
      </c>
      <c r="J25" s="82" t="s">
        <v>533</v>
      </c>
      <c r="K25" s="82" t="s">
        <v>533</v>
      </c>
      <c r="L25" s="82">
        <v>1</v>
      </c>
      <c r="M25" s="82" t="s">
        <v>533</v>
      </c>
      <c r="N25" s="82" t="s">
        <v>608</v>
      </c>
      <c r="O25" s="82" t="s">
        <v>533</v>
      </c>
      <c r="P25" s="82" t="s">
        <v>609</v>
      </c>
      <c r="Q25" s="82" t="s">
        <v>533</v>
      </c>
      <c r="R25" s="82">
        <v>2.27</v>
      </c>
      <c r="S25" s="82" t="s">
        <v>533</v>
      </c>
      <c r="T25" s="82" t="s">
        <v>533</v>
      </c>
      <c r="U25" s="82" t="s">
        <v>533</v>
      </c>
      <c r="V25" s="82" t="s">
        <v>533</v>
      </c>
      <c r="W25" s="82"/>
      <c r="X25" s="82" t="s">
        <v>607</v>
      </c>
      <c r="Y25" s="82" t="s">
        <v>533</v>
      </c>
      <c r="Z25" s="82" t="s">
        <v>533</v>
      </c>
      <c r="AA25" s="82" t="s">
        <v>533</v>
      </c>
    </row>
    <row r="26" spans="1:27" s="57" customFormat="1" ht="87.75" customHeight="1" x14ac:dyDescent="0.25">
      <c r="A26" s="82">
        <v>2</v>
      </c>
      <c r="B26" s="82" t="s">
        <v>533</v>
      </c>
      <c r="C26" s="82"/>
      <c r="D26" s="82" t="s">
        <v>533</v>
      </c>
      <c r="E26" s="82"/>
      <c r="F26" s="82" t="s">
        <v>533</v>
      </c>
      <c r="G26" s="82">
        <v>0.4</v>
      </c>
      <c r="H26" s="82" t="s">
        <v>533</v>
      </c>
      <c r="I26" s="82">
        <v>0.4</v>
      </c>
      <c r="J26" s="115" t="s">
        <v>533</v>
      </c>
      <c r="K26" s="115" t="s">
        <v>533</v>
      </c>
      <c r="L26" s="115" t="s">
        <v>66</v>
      </c>
      <c r="M26" s="115" t="s">
        <v>533</v>
      </c>
      <c r="N26" s="114" t="s">
        <v>610</v>
      </c>
      <c r="O26" s="114" t="s">
        <v>533</v>
      </c>
      <c r="P26" s="114" t="s">
        <v>611</v>
      </c>
      <c r="Q26" s="114" t="s">
        <v>533</v>
      </c>
      <c r="R26" s="82">
        <v>36.729999999999997</v>
      </c>
      <c r="S26" s="115" t="s">
        <v>533</v>
      </c>
      <c r="T26" s="115" t="s">
        <v>533</v>
      </c>
      <c r="U26" s="115" t="s">
        <v>533</v>
      </c>
      <c r="V26" s="115" t="s">
        <v>533</v>
      </c>
      <c r="W26" s="114"/>
      <c r="X26" s="82" t="s">
        <v>607</v>
      </c>
      <c r="Y26" s="82" t="s">
        <v>533</v>
      </c>
      <c r="Z26" s="82" t="s">
        <v>533</v>
      </c>
      <c r="AA26" s="82" t="s">
        <v>533</v>
      </c>
    </row>
    <row r="27" spans="1:27" ht="3.2" customHeight="1" x14ac:dyDescent="0.25">
      <c r="X27" s="83"/>
      <c r="Y27" s="84"/>
      <c r="Z27" s="50"/>
      <c r="AA27" s="50"/>
    </row>
    <row r="28" spans="1:27" s="55" customFormat="1" ht="12.75" x14ac:dyDescent="0.2">
      <c r="A28" s="56"/>
      <c r="B28" s="56"/>
      <c r="C28" s="56"/>
      <c r="E28" s="56"/>
      <c r="X28" s="85"/>
      <c r="Y28" s="85"/>
      <c r="Z28" s="85"/>
      <c r="AA28" s="85"/>
    </row>
    <row r="29" spans="1:27" s="55" customFormat="1" ht="12.75" x14ac:dyDescent="0.2">
      <c r="A29" s="56"/>
      <c r="B29" s="56"/>
      <c r="C29"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E25" sqref="D25: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F_NS3300.VL.0024</v>
      </c>
      <c r="B12" s="289"/>
      <c r="C12" s="289"/>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463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3" customHeight="1" x14ac:dyDescent="0.2">
      <c r="A22" s="23" t="s">
        <v>66</v>
      </c>
      <c r="B22" s="29" t="s">
        <v>476</v>
      </c>
      <c r="C22" s="62" t="s">
        <v>534</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512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496</v>
      </c>
      <c r="C24" s="35" t="s">
        <v>631</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497</v>
      </c>
      <c r="C25" s="35" t="s">
        <v>660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599</v>
      </c>
      <c r="D26" s="22"/>
      <c r="E26" s="22"/>
      <c r="F26" s="22"/>
      <c r="G26" s="22"/>
      <c r="H26" s="22"/>
      <c r="I26" s="22"/>
      <c r="J26" s="22"/>
      <c r="K26" s="22"/>
      <c r="L26" s="22"/>
      <c r="M26" s="22"/>
      <c r="N26" s="22"/>
      <c r="O26" s="22"/>
      <c r="P26" s="22"/>
      <c r="Q26" s="22"/>
      <c r="R26" s="22"/>
      <c r="S26" s="22"/>
      <c r="T26" s="22"/>
      <c r="U26" s="22"/>
    </row>
    <row r="27" spans="1:21" ht="99" customHeight="1" x14ac:dyDescent="0.25">
      <c r="A27" s="23" t="s">
        <v>59</v>
      </c>
      <c r="B27" s="25" t="s">
        <v>477</v>
      </c>
      <c r="C27" s="35" t="s">
        <v>632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t="s">
        <v>621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t="s">
        <v>621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01"/>
      <c r="AB6" s="10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01"/>
      <c r="AB7" s="101"/>
    </row>
    <row r="8" spans="1:28" x14ac:dyDescent="0.25">
      <c r="A8" s="330" t="str">
        <f>'3.3 паспорт описание'!A9:C9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02"/>
      <c r="AB8" s="102"/>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3"/>
      <c r="AB9" s="10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01"/>
      <c r="AB10" s="101"/>
    </row>
    <row r="11" spans="1:28" x14ac:dyDescent="0.25">
      <c r="A11" s="330" t="str">
        <f>'1. паспорт местоположение'!A12:C12</f>
        <v>F_NS3300.VL.0024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02"/>
      <c r="AB11" s="102"/>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3"/>
      <c r="AB12" s="10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30"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02"/>
      <c r="AB14" s="102"/>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3"/>
      <c r="AB15" s="10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8"/>
      <c r="AB16" s="10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8"/>
      <c r="AB17" s="10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8"/>
      <c r="AB18" s="10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8"/>
      <c r="AB19" s="10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09"/>
      <c r="AB20" s="10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09"/>
      <c r="AB21" s="109"/>
    </row>
    <row r="22" spans="1:28" x14ac:dyDescent="0.25">
      <c r="A22" s="324" t="s">
        <v>495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10"/>
      <c r="AB22" s="110"/>
    </row>
    <row r="23" spans="1:28" ht="32.25" customHeight="1" x14ac:dyDescent="0.25">
      <c r="A23" s="326" t="s">
        <v>369</v>
      </c>
      <c r="B23" s="327"/>
      <c r="C23" s="327"/>
      <c r="D23" s="327"/>
      <c r="E23" s="327"/>
      <c r="F23" s="327"/>
      <c r="G23" s="327"/>
      <c r="H23" s="327"/>
      <c r="I23" s="327"/>
      <c r="J23" s="327"/>
      <c r="K23" s="327"/>
      <c r="L23" s="328"/>
      <c r="M23" s="325" t="s">
        <v>370</v>
      </c>
      <c r="N23" s="325"/>
      <c r="O23" s="325"/>
      <c r="P23" s="325"/>
      <c r="Q23" s="325"/>
      <c r="R23" s="325"/>
      <c r="S23" s="325"/>
      <c r="T23" s="325"/>
      <c r="U23" s="325"/>
      <c r="V23" s="325"/>
      <c r="W23" s="325"/>
      <c r="X23" s="325"/>
      <c r="Y23" s="325"/>
      <c r="Z23" s="325"/>
    </row>
    <row r="24" spans="1:28" ht="151.5" customHeight="1" x14ac:dyDescent="0.25">
      <c r="A24" s="79" t="s">
        <v>240</v>
      </c>
      <c r="B24" s="80" t="s">
        <v>269</v>
      </c>
      <c r="C24" s="79" t="s">
        <v>363</v>
      </c>
      <c r="D24" s="79" t="s">
        <v>241</v>
      </c>
      <c r="E24" s="79" t="s">
        <v>364</v>
      </c>
      <c r="F24" s="79" t="s">
        <v>366</v>
      </c>
      <c r="G24" s="79" t="s">
        <v>365</v>
      </c>
      <c r="H24" s="79" t="s">
        <v>242</v>
      </c>
      <c r="I24" s="79" t="s">
        <v>367</v>
      </c>
      <c r="J24" s="79" t="s">
        <v>274</v>
      </c>
      <c r="K24" s="80" t="s">
        <v>268</v>
      </c>
      <c r="L24" s="80" t="s">
        <v>243</v>
      </c>
      <c r="M24" s="81" t="s">
        <v>288</v>
      </c>
      <c r="N24" s="80" t="s">
        <v>504</v>
      </c>
      <c r="O24" s="79" t="s">
        <v>285</v>
      </c>
      <c r="P24" s="79" t="s">
        <v>286</v>
      </c>
      <c r="Q24" s="79" t="s">
        <v>284</v>
      </c>
      <c r="R24" s="79" t="s">
        <v>242</v>
      </c>
      <c r="S24" s="79" t="s">
        <v>283</v>
      </c>
      <c r="T24" s="79" t="s">
        <v>282</v>
      </c>
      <c r="U24" s="79" t="s">
        <v>362</v>
      </c>
      <c r="V24" s="79" t="s">
        <v>284</v>
      </c>
      <c r="W24" s="87" t="s">
        <v>267</v>
      </c>
      <c r="X24" s="87" t="s">
        <v>299</v>
      </c>
      <c r="Y24" s="87" t="s">
        <v>300</v>
      </c>
      <c r="Z24" s="89" t="s">
        <v>297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t="s">
        <v>347</v>
      </c>
      <c r="B26" s="78"/>
      <c r="C26" s="74" t="s">
        <v>349</v>
      </c>
      <c r="D26" s="74" t="s">
        <v>350</v>
      </c>
      <c r="E26" s="74" t="s">
        <v>351</v>
      </c>
      <c r="F26" s="74" t="s">
        <v>279</v>
      </c>
      <c r="G26" s="74" t="s">
        <v>352</v>
      </c>
      <c r="H26" s="74" t="s">
        <v>242</v>
      </c>
      <c r="I26" s="74" t="s">
        <v>353</v>
      </c>
      <c r="J26" s="74" t="s">
        <v>354</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348</v>
      </c>
      <c r="B32" s="78"/>
      <c r="C32" s="74" t="s">
        <v>355</v>
      </c>
      <c r="D32" s="74" t="s">
        <v>356</v>
      </c>
      <c r="E32" s="74" t="s">
        <v>357</v>
      </c>
      <c r="F32" s="74" t="s">
        <v>358</v>
      </c>
      <c r="G32" s="74" t="s">
        <v>359</v>
      </c>
      <c r="H32" s="74" t="s">
        <v>242</v>
      </c>
      <c r="I32" s="74" t="s">
        <v>360</v>
      </c>
      <c r="J32" s="74" t="s">
        <v>361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2" t="str">
        <f>'3.4. Паспорт надежность'!A8:Z8</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2" t="str">
        <f>'1. паспорт местоположение'!A12:C12</f>
        <v>F_NS3300.VL.0024</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75.75" customHeight="1" x14ac:dyDescent="0.2">
      <c r="A15" s="299"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472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2" t="s">
        <v>87</v>
      </c>
      <c r="F19" s="333"/>
      <c r="G19" s="333"/>
      <c r="H19" s="333"/>
      <c r="I19" s="334"/>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509</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55" zoomScaleNormal="55" zoomScalePageLayoutView="50" workbookViewId="0">
      <selection activeCell="A16" sqref="A16:AR16"/>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47"/>
      <c r="B8" s="247"/>
      <c r="C8" s="247"/>
      <c r="D8" s="247"/>
      <c r="E8" s="247"/>
      <c r="F8" s="247"/>
      <c r="G8" s="247"/>
      <c r="H8" s="247"/>
      <c r="I8" s="247"/>
      <c r="J8" s="247"/>
      <c r="K8" s="247"/>
      <c r="L8" s="101"/>
      <c r="M8" s="101"/>
      <c r="N8" s="101"/>
      <c r="O8" s="101"/>
      <c r="P8" s="101"/>
      <c r="Q8" s="101"/>
      <c r="R8" s="101"/>
      <c r="S8" s="101"/>
      <c r="T8" s="101"/>
      <c r="U8" s="101"/>
      <c r="V8" s="101"/>
      <c r="W8" s="101"/>
      <c r="X8" s="101"/>
      <c r="Y8" s="101"/>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47"/>
      <c r="B11" s="247"/>
      <c r="C11" s="247"/>
      <c r="D11" s="247"/>
      <c r="E11" s="247"/>
      <c r="F11" s="247"/>
      <c r="G11" s="247"/>
      <c r="H11" s="247"/>
      <c r="I11" s="247"/>
      <c r="J11" s="247"/>
      <c r="K11" s="247"/>
      <c r="L11" s="101"/>
      <c r="M11" s="101"/>
      <c r="N11" s="101"/>
      <c r="O11" s="101"/>
      <c r="P11" s="101"/>
      <c r="Q11" s="101"/>
      <c r="R11" s="101"/>
      <c r="S11" s="101"/>
      <c r="T11" s="101"/>
      <c r="U11" s="101"/>
      <c r="V11" s="101"/>
      <c r="W11" s="101"/>
      <c r="X11" s="101"/>
      <c r="Y11" s="101"/>
    </row>
    <row r="12" spans="1:44" s="12" customFormat="1" ht="18.75" customHeight="1" x14ac:dyDescent="0.2">
      <c r="A12" s="330" t="str">
        <f>'1. паспорт местоположение'!A12:C12</f>
        <v>F_NS3300.VL.0024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12" x14ac:dyDescent="0.2">
      <c r="A15" s="330"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290" t="s">
        <v>473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51"/>
      <c r="AP19" s="251"/>
      <c r="AQ19" s="251"/>
      <c r="AR19" s="37"/>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48" t="s">
        <v>343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253"/>
      <c r="AN24" s="253"/>
      <c r="AO24" s="254"/>
      <c r="AP24" s="254"/>
      <c r="AQ24" s="254"/>
      <c r="AR24" s="254"/>
      <c r="AS24" s="255"/>
    </row>
    <row r="25" spans="1:45" ht="12.75" customHeight="1" x14ac:dyDescent="0.25">
      <c r="A25" s="335" t="s">
        <v>637</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56"/>
      <c r="AN25" s="338" t="s">
        <v>342</v>
      </c>
      <c r="AO25" s="338"/>
      <c r="AP25" s="338"/>
      <c r="AQ25" s="339"/>
      <c r="AR25" s="339"/>
      <c r="AS25" s="255"/>
    </row>
    <row r="26" spans="1:45" ht="17.25" customHeight="1" x14ac:dyDescent="0.25">
      <c r="A26" s="340" t="s">
        <v>341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56"/>
      <c r="AN26" s="343" t="s">
        <v>340</v>
      </c>
      <c r="AO26" s="344"/>
      <c r="AP26" s="345"/>
      <c r="AQ26" s="346"/>
      <c r="AR26" s="347"/>
      <c r="AS26" s="255"/>
    </row>
    <row r="27" spans="1:45" ht="17.25" customHeight="1" x14ac:dyDescent="0.25">
      <c r="A27" s="340" t="s">
        <v>339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56"/>
      <c r="AN27" s="343" t="s">
        <v>338</v>
      </c>
      <c r="AO27" s="344"/>
      <c r="AP27" s="345"/>
      <c r="AQ27" s="346"/>
      <c r="AR27" s="347"/>
      <c r="AS27" s="255"/>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56"/>
      <c r="AN28" s="359" t="s">
        <v>638</v>
      </c>
      <c r="AO28" s="360"/>
      <c r="AP28" s="361"/>
      <c r="AQ28" s="346"/>
      <c r="AR28" s="347"/>
      <c r="AS28" s="255"/>
    </row>
    <row r="29" spans="1:45" ht="17.25" customHeight="1" x14ac:dyDescent="0.25">
      <c r="A29" s="349" t="s">
        <v>336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256"/>
      <c r="AN29" s="352"/>
      <c r="AO29" s="353"/>
      <c r="AP29" s="353"/>
      <c r="AQ29" s="346"/>
      <c r="AR29" s="354"/>
      <c r="AS29" s="255"/>
    </row>
    <row r="30" spans="1:45" ht="17.25" customHeight="1" x14ac:dyDescent="0.25">
      <c r="A30" s="340" t="s">
        <v>639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56"/>
      <c r="AS30" s="255"/>
    </row>
    <row r="31" spans="1:45" ht="17.25" customHeight="1" x14ac:dyDescent="0.25">
      <c r="A31" s="340" t="s">
        <v>335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56"/>
      <c r="AN31" s="256"/>
      <c r="AO31" s="257"/>
      <c r="AP31" s="257"/>
      <c r="AQ31" s="257"/>
      <c r="AR31" s="257"/>
      <c r="AS31" s="255"/>
    </row>
    <row r="32" spans="1:45" ht="17.25" customHeight="1" x14ac:dyDescent="0.25">
      <c r="A32" s="340" t="s">
        <v>314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56"/>
      <c r="AN32" s="256"/>
      <c r="AO32" s="256"/>
      <c r="AP32" s="256"/>
      <c r="AQ32" s="256"/>
      <c r="AR32" s="256"/>
      <c r="AS32" s="255"/>
    </row>
    <row r="33" spans="1:45" ht="17.25" customHeight="1" x14ac:dyDescent="0.25">
      <c r="A33" s="340" t="s">
        <v>334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4"/>
      <c r="AL33" s="364"/>
      <c r="AM33" s="256"/>
      <c r="AN33" s="256"/>
      <c r="AO33" s="256"/>
      <c r="AP33" s="256"/>
      <c r="AQ33" s="256"/>
      <c r="AR33" s="256"/>
      <c r="AS33" s="255"/>
    </row>
    <row r="34" spans="1:45" ht="17.25" customHeight="1" x14ac:dyDescent="0.25">
      <c r="A34" s="340" t="s">
        <v>333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56"/>
      <c r="AN34" s="256"/>
      <c r="AO34" s="256"/>
      <c r="AP34" s="256"/>
      <c r="AQ34" s="256"/>
      <c r="AR34" s="256"/>
      <c r="AS34" s="25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56"/>
      <c r="AN35" s="256"/>
      <c r="AO35" s="256"/>
      <c r="AP35" s="256"/>
      <c r="AQ35" s="256"/>
      <c r="AR35" s="256"/>
      <c r="AS35" s="255"/>
    </row>
    <row r="36" spans="1:45" ht="17.25" customHeight="1" thickBot="1" x14ac:dyDescent="0.3">
      <c r="A36" s="362" t="s">
        <v>307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8"/>
      <c r="AL36" s="358"/>
      <c r="AM36" s="256"/>
      <c r="AN36" s="256"/>
      <c r="AO36" s="256"/>
      <c r="AP36" s="256"/>
      <c r="AQ36" s="256"/>
      <c r="AR36" s="256"/>
      <c r="AS36" s="255"/>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56"/>
      <c r="AN37" s="256"/>
      <c r="AO37" s="256"/>
      <c r="AP37" s="256"/>
      <c r="AQ37" s="256"/>
      <c r="AR37" s="256"/>
      <c r="AS37" s="255"/>
    </row>
    <row r="38" spans="1:45" ht="17.25" customHeight="1" x14ac:dyDescent="0.25">
      <c r="A38" s="340" t="s">
        <v>332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56"/>
      <c r="AN38" s="256"/>
      <c r="AO38" s="256"/>
      <c r="AP38" s="256"/>
      <c r="AQ38" s="256"/>
      <c r="AR38" s="256"/>
      <c r="AS38" s="255"/>
    </row>
    <row r="39" spans="1:45" ht="17.25" customHeight="1" thickBot="1" x14ac:dyDescent="0.3">
      <c r="A39" s="362" t="s">
        <v>331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8"/>
      <c r="AL39" s="358"/>
      <c r="AM39" s="256"/>
      <c r="AN39" s="256"/>
      <c r="AO39" s="256"/>
      <c r="AP39" s="256"/>
      <c r="AQ39" s="256"/>
      <c r="AR39" s="256"/>
      <c r="AS39" s="255"/>
    </row>
    <row r="40" spans="1:45" ht="17.25" customHeight="1" x14ac:dyDescent="0.25">
      <c r="A40" s="335" t="s">
        <v>640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56"/>
      <c r="AN40" s="256"/>
      <c r="AO40" s="256"/>
      <c r="AP40" s="256"/>
      <c r="AQ40" s="256"/>
      <c r="AR40" s="256"/>
      <c r="AS40" s="255"/>
    </row>
    <row r="41" spans="1:45" ht="17.25" customHeight="1" x14ac:dyDescent="0.25">
      <c r="A41" s="340" t="s">
        <v>330</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56"/>
      <c r="AN41" s="256"/>
      <c r="AO41" s="256"/>
      <c r="AP41" s="256"/>
      <c r="AQ41" s="256"/>
      <c r="AR41" s="256"/>
      <c r="AS41" s="255"/>
    </row>
    <row r="42" spans="1:45" ht="17.25" customHeight="1" x14ac:dyDescent="0.25">
      <c r="A42" s="340" t="s">
        <v>329</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56"/>
      <c r="AN42" s="256"/>
      <c r="AO42" s="256"/>
      <c r="AP42" s="256"/>
      <c r="AQ42" s="256"/>
      <c r="AR42" s="256"/>
      <c r="AS42" s="255"/>
    </row>
    <row r="43" spans="1:45" ht="17.25" customHeight="1" x14ac:dyDescent="0.25">
      <c r="A43" s="340" t="s">
        <v>328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56"/>
      <c r="AN43" s="256"/>
      <c r="AO43" s="256"/>
      <c r="AP43" s="256"/>
      <c r="AQ43" s="256"/>
      <c r="AR43" s="256"/>
      <c r="AS43" s="255"/>
    </row>
    <row r="44" spans="1:45" ht="17.25" customHeight="1" x14ac:dyDescent="0.25">
      <c r="A44" s="340" t="s">
        <v>327</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56"/>
      <c r="AN44" s="256"/>
      <c r="AO44" s="256"/>
      <c r="AP44" s="256"/>
      <c r="AQ44" s="256"/>
      <c r="AR44" s="256"/>
      <c r="AS44" s="255"/>
    </row>
    <row r="45" spans="1:45" ht="17.25" customHeight="1" x14ac:dyDescent="0.25">
      <c r="A45" s="340" t="s">
        <v>326</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56"/>
      <c r="AN45" s="256"/>
      <c r="AO45" s="256"/>
      <c r="AP45" s="256"/>
      <c r="AQ45" s="256"/>
      <c r="AR45" s="256"/>
      <c r="AS45" s="255"/>
    </row>
    <row r="46" spans="1:45" ht="17.25" customHeight="1" thickBot="1" x14ac:dyDescent="0.3">
      <c r="A46" s="365" t="s">
        <v>641</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56"/>
      <c r="AN46" s="256"/>
      <c r="AO46" s="256"/>
      <c r="AP46" s="256"/>
      <c r="AQ46" s="256"/>
      <c r="AR46" s="256"/>
      <c r="AS46" s="255"/>
    </row>
    <row r="47" spans="1:45" ht="24" customHeight="1" x14ac:dyDescent="0.25">
      <c r="A47" s="368" t="s">
        <v>325</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5</v>
      </c>
      <c r="AL47" s="337"/>
      <c r="AM47" s="371" t="s">
        <v>642</v>
      </c>
      <c r="AN47" s="371"/>
      <c r="AO47" s="258" t="s">
        <v>643</v>
      </c>
      <c r="AP47" s="258" t="s">
        <v>644</v>
      </c>
      <c r="AQ47" s="255"/>
    </row>
    <row r="48" spans="1:45" ht="12" customHeight="1" x14ac:dyDescent="0.25">
      <c r="A48" s="340" t="s">
        <v>324</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59"/>
      <c r="AP48" s="259"/>
      <c r="AQ48" s="255"/>
    </row>
    <row r="49" spans="1:43" ht="12" customHeight="1" x14ac:dyDescent="0.25">
      <c r="A49" s="340" t="s">
        <v>323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59"/>
      <c r="AP49" s="259"/>
      <c r="AQ49" s="255"/>
    </row>
    <row r="50" spans="1:43" ht="12" customHeight="1" thickBot="1" x14ac:dyDescent="0.3">
      <c r="A50" s="362" t="s">
        <v>645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8"/>
      <c r="AL50" s="358"/>
      <c r="AM50" s="358"/>
      <c r="AN50" s="358"/>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642</v>
      </c>
      <c r="AN52" s="371"/>
      <c r="AO52" s="258" t="s">
        <v>643</v>
      </c>
      <c r="AP52" s="258" t="s">
        <v>644</v>
      </c>
      <c r="AQ52" s="255"/>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265"/>
      <c r="AP53" s="265"/>
      <c r="AQ53" s="255"/>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59"/>
      <c r="AP54" s="259"/>
      <c r="AQ54" s="255"/>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59"/>
      <c r="AP55" s="259"/>
      <c r="AQ55" s="255"/>
    </row>
    <row r="56" spans="1:43" ht="12" customHeight="1" thickBot="1" x14ac:dyDescent="0.3">
      <c r="A56" s="362" t="s">
        <v>318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8"/>
      <c r="AL56" s="358"/>
      <c r="AM56" s="358"/>
      <c r="AN56" s="358"/>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72" t="s">
        <v>646</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642</v>
      </c>
      <c r="AN58" s="371"/>
      <c r="AO58" s="258" t="s">
        <v>643</v>
      </c>
      <c r="AP58" s="258" t="s">
        <v>644</v>
      </c>
      <c r="AQ58" s="255"/>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68"/>
      <c r="AP59" s="268"/>
      <c r="AQ59" s="269"/>
    </row>
    <row r="60" spans="1:43" ht="12" customHeight="1" x14ac:dyDescent="0.25">
      <c r="A60" s="340" t="s">
        <v>316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59"/>
      <c r="AP60" s="259"/>
      <c r="AQ60" s="255"/>
    </row>
    <row r="61" spans="1:43" ht="12" customHeight="1" x14ac:dyDescent="0.25">
      <c r="A61" s="340" t="s">
        <v>315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59"/>
      <c r="AP61" s="259"/>
      <c r="AQ61" s="255"/>
    </row>
    <row r="62" spans="1:43" ht="12" customHeight="1" x14ac:dyDescent="0.25">
      <c r="A62" s="340" t="s">
        <v>314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59"/>
      <c r="AP62" s="259"/>
      <c r="AQ62" s="25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59"/>
      <c r="AP63" s="259"/>
      <c r="AQ63" s="25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59"/>
      <c r="AP64" s="259"/>
      <c r="AQ64" s="255"/>
    </row>
    <row r="65" spans="1:43" ht="12" customHeight="1" x14ac:dyDescent="0.25">
      <c r="A65" s="340" t="s">
        <v>313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59"/>
      <c r="AP65" s="259"/>
      <c r="AQ65" s="255"/>
    </row>
    <row r="66" spans="1:43" ht="27.75" customHeight="1" x14ac:dyDescent="0.25">
      <c r="A66" s="379" t="s">
        <v>647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70"/>
      <c r="AP66" s="270"/>
      <c r="AQ66" s="269"/>
    </row>
    <row r="67" spans="1:43" ht="11.25" customHeight="1" x14ac:dyDescent="0.25">
      <c r="A67" s="340" t="s">
        <v>309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59"/>
      <c r="AP67" s="259"/>
      <c r="AQ67" s="255"/>
    </row>
    <row r="68" spans="1:43" ht="25.5" customHeight="1" x14ac:dyDescent="0.25">
      <c r="A68" s="379" t="s">
        <v>648</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70"/>
      <c r="AP68" s="270"/>
      <c r="AQ68" s="269"/>
    </row>
    <row r="69" spans="1:43" ht="12" customHeight="1" x14ac:dyDescent="0.25">
      <c r="A69" s="340" t="s">
        <v>308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59"/>
      <c r="AP69" s="259"/>
      <c r="AQ69" s="255"/>
    </row>
    <row r="70" spans="1:43" ht="12.75" customHeight="1" x14ac:dyDescent="0.25">
      <c r="A70" s="387" t="s">
        <v>312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70"/>
      <c r="AP70" s="270"/>
      <c r="AQ70" s="269"/>
    </row>
    <row r="71" spans="1:43" ht="12" customHeight="1" x14ac:dyDescent="0.25">
      <c r="A71" s="340" t="s">
        <v>307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59"/>
      <c r="AP71" s="259"/>
      <c r="AQ71" s="255"/>
    </row>
    <row r="72" spans="1:43" ht="12.75" customHeight="1" thickBot="1" x14ac:dyDescent="0.3">
      <c r="A72" s="383" t="s">
        <v>311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642</v>
      </c>
      <c r="AN74" s="371"/>
      <c r="AO74" s="258" t="s">
        <v>643</v>
      </c>
      <c r="AP74" s="258" t="s">
        <v>644</v>
      </c>
      <c r="AQ74" s="255"/>
    </row>
    <row r="75" spans="1:43" ht="25.5" customHeight="1" x14ac:dyDescent="0.25">
      <c r="A75" s="379" t="s">
        <v>648</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72"/>
      <c r="AP75" s="272"/>
      <c r="AQ75" s="269"/>
    </row>
    <row r="76" spans="1:43" ht="12" customHeight="1" x14ac:dyDescent="0.25">
      <c r="A76" s="340" t="s">
        <v>309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273"/>
      <c r="AP76" s="273"/>
      <c r="AQ76" s="255"/>
    </row>
    <row r="77" spans="1:43" ht="12" customHeight="1" x14ac:dyDescent="0.25">
      <c r="A77" s="340" t="s">
        <v>308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273"/>
      <c r="AP77" s="273"/>
      <c r="AQ77" s="255"/>
    </row>
    <row r="78" spans="1:43" ht="12" customHeight="1" x14ac:dyDescent="0.25">
      <c r="A78" s="340" t="s">
        <v>307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273"/>
      <c r="AP78" s="273"/>
      <c r="AQ78" s="255"/>
    </row>
    <row r="79" spans="1:43" ht="12" customHeight="1" x14ac:dyDescent="0.25">
      <c r="A79" s="340" t="s">
        <v>306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273"/>
      <c r="AP79" s="273"/>
      <c r="AQ79" s="255"/>
    </row>
    <row r="80" spans="1:43" ht="12" customHeight="1" x14ac:dyDescent="0.25">
      <c r="A80" s="340" t="s">
        <v>305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273"/>
      <c r="AP80" s="273"/>
      <c r="AQ80" s="255"/>
    </row>
    <row r="81" spans="1:45" ht="12.75" customHeight="1" x14ac:dyDescent="0.25">
      <c r="A81" s="340" t="s">
        <v>304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273"/>
      <c r="AP81" s="273"/>
      <c r="AQ81" s="255"/>
    </row>
    <row r="82" spans="1:45" ht="12.75" customHeight="1" x14ac:dyDescent="0.25">
      <c r="A82" s="340" t="s">
        <v>303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273"/>
      <c r="AP82" s="273"/>
      <c r="AQ82" s="255"/>
    </row>
    <row r="83" spans="1:45" ht="12" customHeight="1" x14ac:dyDescent="0.25">
      <c r="A83" s="387" t="s">
        <v>302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72"/>
      <c r="AP83" s="272"/>
      <c r="AQ83" s="269"/>
    </row>
    <row r="84" spans="1:45" ht="12" customHeight="1" x14ac:dyDescent="0.25">
      <c r="A84" s="387" t="s">
        <v>649</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72"/>
      <c r="AP84" s="272"/>
      <c r="AQ84" s="269"/>
    </row>
    <row r="85" spans="1:45" ht="12" customHeight="1" x14ac:dyDescent="0.25">
      <c r="A85" s="340" t="s">
        <v>301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273"/>
      <c r="AP85" s="273"/>
      <c r="AQ85" s="253"/>
    </row>
    <row r="86" spans="1:45" ht="27.75" customHeight="1" x14ac:dyDescent="0.25">
      <c r="A86" s="379" t="s">
        <v>650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72"/>
      <c r="AP86" s="272"/>
      <c r="AQ86" s="269"/>
    </row>
    <row r="87" spans="1:45" x14ac:dyDescent="0.25">
      <c r="A87" s="379" t="s">
        <v>651</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72"/>
      <c r="AP87" s="272"/>
      <c r="AQ87" s="269"/>
    </row>
    <row r="88" spans="1:45" ht="14.25" customHeight="1" x14ac:dyDescent="0.25">
      <c r="A88" s="391" t="s">
        <v>652</v>
      </c>
      <c r="B88" s="392"/>
      <c r="C88" s="392"/>
      <c r="D88" s="393"/>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94"/>
      <c r="AL88" s="395"/>
      <c r="AM88" s="396"/>
      <c r="AN88" s="397"/>
      <c r="AO88" s="272"/>
      <c r="AP88" s="272"/>
      <c r="AQ88" s="269"/>
    </row>
    <row r="89" spans="1:45" x14ac:dyDescent="0.25">
      <c r="A89" s="391" t="s">
        <v>653</v>
      </c>
      <c r="B89" s="392"/>
      <c r="C89" s="392"/>
      <c r="D89" s="393"/>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94"/>
      <c r="AL89" s="395"/>
      <c r="AM89" s="396"/>
      <c r="AN89" s="397"/>
      <c r="AO89" s="272"/>
      <c r="AP89" s="272"/>
      <c r="AQ89" s="253"/>
    </row>
    <row r="90" spans="1:45" ht="12" customHeight="1" thickBot="1" x14ac:dyDescent="0.3">
      <c r="A90" s="275" t="s">
        <v>654</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98"/>
      <c r="AL90" s="399"/>
      <c r="AM90" s="400"/>
      <c r="AN90" s="401"/>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655</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656</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657</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658</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659</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G37" sqref="G37:H37"/>
    </sheetView>
  </sheetViews>
  <sheetFormatPr defaultRowHeight="15.75" x14ac:dyDescent="0.25"/>
  <cols>
    <col min="1" max="1" width="9.140625" style="59"/>
    <col min="2" max="2" width="37.7109375" style="59" customWidth="1"/>
    <col min="3" max="3" width="14" style="59" customWidth="1"/>
    <col min="4" max="4" width="15.5703125" style="59" customWidth="1"/>
    <col min="5" max="6" width="0" style="59" hidden="1" customWidth="1"/>
    <col min="7" max="7" width="13.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88" t="s">
        <v>9</v>
      </c>
      <c r="B10" s="288"/>
      <c r="C10" s="288"/>
      <c r="D10" s="288"/>
      <c r="E10" s="288"/>
      <c r="F10" s="288"/>
      <c r="G10" s="288"/>
      <c r="H10" s="288"/>
      <c r="I10" s="288"/>
      <c r="J10" s="288"/>
      <c r="K10" s="288"/>
      <c r="L10" s="288"/>
    </row>
    <row r="11" spans="1:44" ht="18.75" x14ac:dyDescent="0.25">
      <c r="A11" s="286"/>
      <c r="B11" s="286"/>
      <c r="C11" s="286"/>
      <c r="D11" s="286"/>
      <c r="E11" s="286"/>
      <c r="F11" s="286"/>
      <c r="G11" s="286"/>
      <c r="H11" s="286"/>
      <c r="I11" s="286"/>
      <c r="J11" s="286"/>
      <c r="K11" s="286"/>
      <c r="L11" s="286"/>
    </row>
    <row r="12" spans="1:44" x14ac:dyDescent="0.25">
      <c r="A12" s="330" t="str">
        <f>'1. паспорт местоположение'!A12:C12</f>
        <v>F_NS3300.VL.0024</v>
      </c>
      <c r="B12" s="330"/>
      <c r="C12" s="330"/>
      <c r="D12" s="330"/>
      <c r="E12" s="330"/>
      <c r="F12" s="330"/>
      <c r="G12" s="330"/>
      <c r="H12" s="330"/>
      <c r="I12" s="330"/>
      <c r="J12" s="330"/>
      <c r="K12" s="330"/>
      <c r="L12" s="330"/>
    </row>
    <row r="13" spans="1:44" x14ac:dyDescent="0.25">
      <c r="A13" s="288" t="s">
        <v>8</v>
      </c>
      <c r="B13" s="288"/>
      <c r="C13" s="288"/>
      <c r="D13" s="288"/>
      <c r="E13" s="288"/>
      <c r="F13" s="288"/>
      <c r="G13" s="288"/>
      <c r="H13" s="288"/>
      <c r="I13" s="288"/>
      <c r="J13" s="288"/>
      <c r="K13" s="288"/>
      <c r="L13" s="288"/>
    </row>
    <row r="14" spans="1:44" ht="18.75" x14ac:dyDescent="0.25">
      <c r="A14" s="296"/>
      <c r="B14" s="296"/>
      <c r="C14" s="296"/>
      <c r="D14" s="296"/>
      <c r="E14" s="296"/>
      <c r="F14" s="296"/>
      <c r="G14" s="296"/>
      <c r="H14" s="296"/>
      <c r="I14" s="296"/>
      <c r="J14" s="296"/>
      <c r="K14" s="296"/>
      <c r="L14" s="296"/>
    </row>
    <row r="15" spans="1:44" x14ac:dyDescent="0.25">
      <c r="A15" s="330" t="str">
        <f>'1. паспорт местоположение'!A15:C15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330"/>
      <c r="C15" s="330"/>
      <c r="D15" s="330"/>
      <c r="E15" s="330"/>
      <c r="F15" s="330"/>
      <c r="G15" s="330"/>
      <c r="H15" s="330"/>
      <c r="I15" s="330"/>
      <c r="J15" s="330"/>
      <c r="K15" s="330"/>
      <c r="L15" s="330"/>
    </row>
    <row r="16" spans="1:44" x14ac:dyDescent="0.25">
      <c r="A16" s="288" t="s">
        <v>7</v>
      </c>
      <c r="B16" s="288"/>
      <c r="C16" s="288"/>
      <c r="D16" s="288"/>
      <c r="E16" s="288"/>
      <c r="F16" s="288"/>
      <c r="G16" s="288"/>
      <c r="H16" s="288"/>
      <c r="I16" s="288"/>
      <c r="J16" s="288"/>
      <c r="K16" s="288"/>
      <c r="L16" s="288"/>
    </row>
    <row r="17" spans="1:12" ht="15.75" customHeight="1" x14ac:dyDescent="0.25">
      <c r="L17" s="193"/>
    </row>
    <row r="18" spans="1:12" x14ac:dyDescent="0.25">
      <c r="K18" s="70"/>
    </row>
    <row r="19" spans="1:12" ht="15.75" customHeight="1" x14ac:dyDescent="0.25">
      <c r="A19" s="406" t="s">
        <v>474</v>
      </c>
      <c r="B19" s="406"/>
      <c r="C19" s="406"/>
      <c r="D19" s="406"/>
      <c r="E19" s="406"/>
      <c r="F19" s="406"/>
      <c r="G19" s="406"/>
      <c r="H19" s="406"/>
      <c r="I19" s="406"/>
      <c r="J19" s="406"/>
      <c r="K19" s="406"/>
      <c r="L19" s="406"/>
    </row>
    <row r="20" spans="1:12" x14ac:dyDescent="0.25">
      <c r="A20" s="60"/>
      <c r="B20" s="60"/>
      <c r="C20" s="69"/>
      <c r="D20" s="69"/>
      <c r="E20" s="69"/>
      <c r="F20" s="69"/>
      <c r="G20" s="69"/>
      <c r="H20" s="69"/>
      <c r="I20" s="69"/>
      <c r="J20" s="69"/>
      <c r="K20" s="69"/>
      <c r="L20" s="69"/>
    </row>
    <row r="21" spans="1:12" ht="28.5" customHeight="1" x14ac:dyDescent="0.25">
      <c r="A21" s="407" t="s">
        <v>229</v>
      </c>
      <c r="B21" s="407" t="s">
        <v>228</v>
      </c>
      <c r="C21" s="402" t="s">
        <v>406</v>
      </c>
      <c r="D21" s="402"/>
      <c r="E21" s="402"/>
      <c r="F21" s="402"/>
      <c r="G21" s="402"/>
      <c r="H21" s="402"/>
      <c r="I21" s="408" t="s">
        <v>227</v>
      </c>
      <c r="J21" s="410" t="s">
        <v>408</v>
      </c>
      <c r="K21" s="407" t="s">
        <v>226</v>
      </c>
      <c r="L21" s="409" t="s">
        <v>407</v>
      </c>
    </row>
    <row r="22" spans="1:12" ht="58.7" customHeight="1" x14ac:dyDescent="0.25">
      <c r="A22" s="407"/>
      <c r="B22" s="407"/>
      <c r="C22" s="403" t="s">
        <v>3</v>
      </c>
      <c r="D22" s="403"/>
      <c r="E22" s="94"/>
      <c r="F22" s="95"/>
      <c r="G22" s="404" t="s">
        <v>2</v>
      </c>
      <c r="H22" s="405"/>
      <c r="I22" s="408"/>
      <c r="J22" s="411"/>
      <c r="K22" s="407"/>
      <c r="L22" s="409"/>
    </row>
    <row r="23" spans="1:12" ht="47.25" x14ac:dyDescent="0.25">
      <c r="A23" s="407"/>
      <c r="B23" s="407"/>
      <c r="C23" s="68" t="s">
        <v>225</v>
      </c>
      <c r="D23" s="68" t="s">
        <v>224</v>
      </c>
      <c r="E23" s="68" t="s">
        <v>225</v>
      </c>
      <c r="F23" s="68" t="s">
        <v>224</v>
      </c>
      <c r="G23" s="68" t="s">
        <v>225</v>
      </c>
      <c r="H23" s="68" t="s">
        <v>224</v>
      </c>
      <c r="I23" s="408"/>
      <c r="J23" s="412"/>
      <c r="K23" s="407"/>
      <c r="L23" s="409"/>
    </row>
    <row r="24" spans="1:12" x14ac:dyDescent="0.25">
      <c r="A24" s="133">
        <v>1</v>
      </c>
      <c r="B24" s="133">
        <v>2</v>
      </c>
      <c r="C24" s="68">
        <v>3</v>
      </c>
      <c r="D24" s="68">
        <v>4</v>
      </c>
      <c r="E24" s="68">
        <v>5</v>
      </c>
      <c r="F24" s="68">
        <v>6</v>
      </c>
      <c r="G24" s="68">
        <v>7</v>
      </c>
      <c r="H24" s="68">
        <v>8</v>
      </c>
      <c r="I24" s="68">
        <v>9</v>
      </c>
      <c r="J24" s="68">
        <v>10</v>
      </c>
      <c r="K24" s="68">
        <v>11</v>
      </c>
      <c r="L24" s="68">
        <v>12</v>
      </c>
    </row>
    <row r="25" spans="1:12" ht="31.5" x14ac:dyDescent="0.25">
      <c r="A25" s="65">
        <v>1</v>
      </c>
      <c r="B25" s="66" t="s">
        <v>223</v>
      </c>
      <c r="C25" s="116"/>
      <c r="D25" s="116"/>
      <c r="E25" s="116"/>
      <c r="F25" s="116"/>
      <c r="G25" s="116"/>
      <c r="H25" s="116"/>
      <c r="I25" s="116"/>
      <c r="J25" s="116"/>
      <c r="K25" s="63"/>
      <c r="L25" s="78"/>
    </row>
    <row r="26" spans="1:12" ht="21.75" customHeight="1" x14ac:dyDescent="0.25">
      <c r="A26" s="65" t="s">
        <v>222</v>
      </c>
      <c r="B26" s="67" t="s">
        <v>413</v>
      </c>
      <c r="C26" s="134"/>
      <c r="D26" s="135"/>
      <c r="E26" s="135"/>
      <c r="F26" s="135"/>
      <c r="G26" s="134"/>
      <c r="H26" s="135"/>
      <c r="I26" s="116"/>
      <c r="J26" s="116"/>
      <c r="K26" s="63"/>
      <c r="L26" s="63"/>
    </row>
    <row r="27" spans="1:12" s="61" customFormat="1" ht="39.200000000000003" customHeight="1" x14ac:dyDescent="0.25">
      <c r="A27" s="65" t="s">
        <v>221</v>
      </c>
      <c r="B27" s="67" t="s">
        <v>415</v>
      </c>
      <c r="C27" s="134"/>
      <c r="D27" s="135"/>
      <c r="E27" s="135"/>
      <c r="F27" s="135"/>
      <c r="G27" s="134"/>
      <c r="H27" s="135"/>
      <c r="I27" s="116"/>
      <c r="J27" s="116"/>
      <c r="K27" s="63"/>
      <c r="L27" s="63"/>
    </row>
    <row r="28" spans="1:12" s="61" customFormat="1" ht="70.5" customHeight="1" x14ac:dyDescent="0.25">
      <c r="A28" s="65" t="s">
        <v>414</v>
      </c>
      <c r="B28" s="67" t="s">
        <v>419</v>
      </c>
      <c r="C28" s="134"/>
      <c r="D28" s="137"/>
      <c r="E28" s="135"/>
      <c r="F28" s="135"/>
      <c r="G28" s="134"/>
      <c r="H28" s="137"/>
      <c r="I28" s="120"/>
      <c r="J28" s="116"/>
      <c r="K28" s="63"/>
      <c r="L28" s="63"/>
    </row>
    <row r="29" spans="1:12" s="61" customFormat="1" ht="54" customHeight="1" x14ac:dyDescent="0.25">
      <c r="A29" s="65" t="s">
        <v>220</v>
      </c>
      <c r="B29" s="67" t="s">
        <v>418</v>
      </c>
      <c r="C29" s="134"/>
      <c r="D29" s="137"/>
      <c r="E29" s="135"/>
      <c r="F29" s="135"/>
      <c r="G29" s="134"/>
      <c r="H29" s="137"/>
      <c r="I29" s="120"/>
      <c r="J29" s="116"/>
      <c r="K29" s="63"/>
      <c r="L29" s="63"/>
    </row>
    <row r="30" spans="1:12" s="61" customFormat="1" ht="42" customHeight="1" x14ac:dyDescent="0.25">
      <c r="A30" s="65" t="s">
        <v>219</v>
      </c>
      <c r="B30" s="67" t="s">
        <v>420</v>
      </c>
      <c r="C30" s="136">
        <v>44206</v>
      </c>
      <c r="D30" s="142">
        <v>44925</v>
      </c>
      <c r="E30" s="135"/>
      <c r="F30" s="135"/>
      <c r="G30" s="136" t="s">
        <v>621</v>
      </c>
      <c r="H30" s="142" t="s">
        <v>621</v>
      </c>
      <c r="I30" s="120"/>
      <c r="J30" s="120"/>
      <c r="K30" s="239"/>
      <c r="L30" s="239"/>
    </row>
    <row r="31" spans="1:12" s="61" customFormat="1" ht="37.5" customHeight="1" x14ac:dyDescent="0.25">
      <c r="A31" s="65" t="s">
        <v>218</v>
      </c>
      <c r="B31" s="64" t="s">
        <v>416</v>
      </c>
      <c r="C31" s="136">
        <v>43609</v>
      </c>
      <c r="D31" s="136">
        <v>43623</v>
      </c>
      <c r="E31" s="138"/>
      <c r="F31" s="138"/>
      <c r="G31" s="136" t="s">
        <v>621</v>
      </c>
      <c r="H31" s="142" t="s">
        <v>621</v>
      </c>
      <c r="I31" s="120"/>
      <c r="J31" s="120"/>
      <c r="K31" s="240"/>
      <c r="L31" s="240"/>
    </row>
    <row r="32" spans="1:12" s="61" customFormat="1" ht="31.5" x14ac:dyDescent="0.25">
      <c r="A32" s="65" t="s">
        <v>216</v>
      </c>
      <c r="B32" s="64" t="s">
        <v>421</v>
      </c>
      <c r="C32" s="145">
        <v>44696</v>
      </c>
      <c r="D32" s="145">
        <v>44757</v>
      </c>
      <c r="E32" s="135"/>
      <c r="F32" s="135"/>
      <c r="G32" s="136" t="s">
        <v>621</v>
      </c>
      <c r="H32" s="142" t="s">
        <v>621</v>
      </c>
      <c r="I32" s="120"/>
      <c r="J32" s="120"/>
      <c r="K32" s="240"/>
      <c r="L32" s="240"/>
    </row>
    <row r="33" spans="1:12" s="61" customFormat="1" ht="37.5" customHeight="1" x14ac:dyDescent="0.25">
      <c r="A33" s="65" t="s">
        <v>432</v>
      </c>
      <c r="B33" s="64" t="s">
        <v>368</v>
      </c>
      <c r="C33" s="146"/>
      <c r="D33" s="146"/>
      <c r="E33" s="135"/>
      <c r="F33" s="135"/>
      <c r="G33" s="146"/>
      <c r="H33" s="146"/>
      <c r="I33" s="116"/>
      <c r="J33" s="116"/>
      <c r="K33" s="240"/>
      <c r="L33" s="240"/>
    </row>
    <row r="34" spans="1:12" s="61" customFormat="1" ht="47.25" customHeight="1" x14ac:dyDescent="0.25">
      <c r="A34" s="65" t="s">
        <v>433</v>
      </c>
      <c r="B34" s="64" t="s">
        <v>425</v>
      </c>
      <c r="C34" s="134"/>
      <c r="D34" s="146"/>
      <c r="E34" s="139"/>
      <c r="F34" s="139"/>
      <c r="G34" s="134"/>
      <c r="H34" s="146"/>
      <c r="I34" s="116"/>
      <c r="J34" s="117"/>
      <c r="K34" s="240"/>
      <c r="L34" s="240"/>
    </row>
    <row r="35" spans="1:12" s="61" customFormat="1" ht="49.7" customHeight="1" x14ac:dyDescent="0.25">
      <c r="A35" s="65" t="s">
        <v>434</v>
      </c>
      <c r="B35" s="64" t="s">
        <v>217</v>
      </c>
      <c r="C35" s="136">
        <f>D32</f>
        <v>44757</v>
      </c>
      <c r="D35" s="136">
        <v>44772</v>
      </c>
      <c r="E35" s="139"/>
      <c r="F35" s="139"/>
      <c r="G35" s="136" t="s">
        <v>621</v>
      </c>
      <c r="H35" s="142" t="s">
        <v>621</v>
      </c>
      <c r="I35" s="120"/>
      <c r="J35" s="120"/>
      <c r="K35" s="240"/>
      <c r="L35" s="240"/>
    </row>
    <row r="36" spans="1:12" ht="37.5" customHeight="1" x14ac:dyDescent="0.25">
      <c r="A36" s="65" t="s">
        <v>435</v>
      </c>
      <c r="B36" s="64" t="s">
        <v>417</v>
      </c>
      <c r="C36" s="134"/>
      <c r="D36" s="146"/>
      <c r="E36" s="140"/>
      <c r="F36" s="141"/>
      <c r="G36" s="134"/>
      <c r="H36" s="146"/>
      <c r="I36" s="183"/>
      <c r="J36" s="118"/>
      <c r="K36" s="240"/>
      <c r="L36" s="240"/>
    </row>
    <row r="37" spans="1:12" ht="30.75" customHeight="1" x14ac:dyDescent="0.25">
      <c r="A37" s="65" t="s">
        <v>436</v>
      </c>
      <c r="B37" s="64" t="s">
        <v>215</v>
      </c>
      <c r="C37" s="145">
        <f>D32</f>
        <v>44757</v>
      </c>
      <c r="D37" s="145">
        <v>44772</v>
      </c>
      <c r="E37" s="140"/>
      <c r="F37" s="141"/>
      <c r="G37" s="136" t="s">
        <v>621</v>
      </c>
      <c r="H37" s="142" t="s">
        <v>621</v>
      </c>
      <c r="I37" s="120"/>
      <c r="J37" s="120"/>
      <c r="K37" s="240"/>
      <c r="L37" s="240"/>
    </row>
    <row r="38" spans="1:12" x14ac:dyDescent="0.25">
      <c r="A38" s="65" t="s">
        <v>601</v>
      </c>
      <c r="B38" s="66" t="s">
        <v>214</v>
      </c>
      <c r="C38" s="143"/>
      <c r="D38" s="143"/>
      <c r="E38" s="144"/>
      <c r="F38" s="144"/>
      <c r="G38" s="143"/>
      <c r="H38" s="143"/>
      <c r="I38" s="184"/>
      <c r="J38" s="119"/>
      <c r="K38" s="184"/>
      <c r="L38" s="184"/>
    </row>
    <row r="39" spans="1:12" ht="63" x14ac:dyDescent="0.25">
      <c r="A39" s="65">
        <v>2</v>
      </c>
      <c r="B39" s="64" t="s">
        <v>422</v>
      </c>
      <c r="C39" s="142">
        <v>44743</v>
      </c>
      <c r="D39" s="142">
        <v>44864</v>
      </c>
      <c r="E39" s="144"/>
      <c r="F39" s="144"/>
      <c r="G39" s="142" t="s">
        <v>621</v>
      </c>
      <c r="H39" s="142" t="s">
        <v>621</v>
      </c>
      <c r="I39" s="120"/>
      <c r="J39" s="120"/>
      <c r="K39" s="184"/>
      <c r="L39" s="184"/>
    </row>
    <row r="40" spans="1:12" ht="33.75" customHeight="1" x14ac:dyDescent="0.25">
      <c r="A40" s="65" t="s">
        <v>213</v>
      </c>
      <c r="B40" s="64" t="s">
        <v>424</v>
      </c>
      <c r="C40" s="137">
        <f>D39</f>
        <v>44864</v>
      </c>
      <c r="D40" s="137">
        <f>C40+45</f>
        <v>44909</v>
      </c>
      <c r="E40" s="144"/>
      <c r="F40" s="144"/>
      <c r="G40" s="142" t="s">
        <v>621</v>
      </c>
      <c r="H40" s="142" t="s">
        <v>621</v>
      </c>
      <c r="I40" s="120"/>
      <c r="J40" s="120"/>
      <c r="K40" s="184"/>
      <c r="L40" s="184"/>
    </row>
    <row r="41" spans="1:12" ht="63" customHeight="1" x14ac:dyDescent="0.25">
      <c r="A41" s="65" t="s">
        <v>212</v>
      </c>
      <c r="B41" s="66" t="s">
        <v>503</v>
      </c>
      <c r="C41" s="143"/>
      <c r="D41" s="143"/>
      <c r="E41" s="144"/>
      <c r="F41" s="144"/>
      <c r="G41" s="143"/>
      <c r="H41" s="143"/>
      <c r="I41" s="184"/>
      <c r="J41" s="119"/>
      <c r="K41" s="184"/>
      <c r="L41" s="184"/>
    </row>
    <row r="42" spans="1:12" ht="58.7" customHeight="1" x14ac:dyDescent="0.25">
      <c r="A42" s="65">
        <v>3</v>
      </c>
      <c r="B42" s="64" t="s">
        <v>423</v>
      </c>
      <c r="C42" s="142">
        <f>D39</f>
        <v>44864</v>
      </c>
      <c r="D42" s="142">
        <f>C42+30</f>
        <v>44894</v>
      </c>
      <c r="E42" s="144"/>
      <c r="F42" s="144"/>
      <c r="G42" s="142" t="s">
        <v>621</v>
      </c>
      <c r="H42" s="142" t="s">
        <v>621</v>
      </c>
      <c r="I42" s="120"/>
      <c r="J42" s="120"/>
      <c r="K42" s="184"/>
      <c r="L42" s="184"/>
    </row>
    <row r="43" spans="1:12" ht="34.5" customHeight="1" x14ac:dyDescent="0.25">
      <c r="A43" s="65" t="s">
        <v>211</v>
      </c>
      <c r="B43" s="64" t="s">
        <v>209</v>
      </c>
      <c r="C43" s="142">
        <f>D39</f>
        <v>44864</v>
      </c>
      <c r="D43" s="142">
        <f>C43+90</f>
        <v>44954</v>
      </c>
      <c r="E43" s="144"/>
      <c r="F43" s="144"/>
      <c r="G43" s="142" t="s">
        <v>621</v>
      </c>
      <c r="H43" s="142" t="s">
        <v>621</v>
      </c>
      <c r="I43" s="120"/>
      <c r="J43" s="120"/>
      <c r="K43" s="184"/>
      <c r="L43" s="184"/>
    </row>
    <row r="44" spans="1:12" ht="24.75" customHeight="1" x14ac:dyDescent="0.25">
      <c r="A44" s="65" t="s">
        <v>210</v>
      </c>
      <c r="B44" s="64" t="s">
        <v>207</v>
      </c>
      <c r="C44" s="142">
        <f>D43</f>
        <v>44954</v>
      </c>
      <c r="D44" s="142">
        <f>C44+210</f>
        <v>45164</v>
      </c>
      <c r="E44" s="144"/>
      <c r="F44" s="144"/>
      <c r="G44" s="142" t="s">
        <v>621</v>
      </c>
      <c r="H44" s="142" t="s">
        <v>621</v>
      </c>
      <c r="I44" s="184"/>
      <c r="J44" s="119"/>
      <c r="K44" s="184"/>
      <c r="L44" s="184"/>
    </row>
    <row r="45" spans="1:12" ht="90.75" customHeight="1" x14ac:dyDescent="0.25">
      <c r="A45" s="65" t="s">
        <v>208</v>
      </c>
      <c r="B45" s="64" t="s">
        <v>428</v>
      </c>
      <c r="C45" s="194"/>
      <c r="D45" s="194"/>
      <c r="E45" s="134"/>
      <c r="F45" s="134"/>
      <c r="G45" s="142" t="s">
        <v>621</v>
      </c>
      <c r="H45" s="142" t="s">
        <v>621</v>
      </c>
      <c r="I45" s="184"/>
      <c r="J45" s="119"/>
      <c r="K45" s="63"/>
      <c r="L45" s="63"/>
    </row>
    <row r="46" spans="1:12" ht="167.25" customHeight="1" x14ac:dyDescent="0.25">
      <c r="A46" s="65" t="s">
        <v>206</v>
      </c>
      <c r="B46" s="64" t="s">
        <v>426</v>
      </c>
      <c r="C46" s="194"/>
      <c r="D46" s="194"/>
      <c r="E46" s="144"/>
      <c r="F46" s="144"/>
      <c r="G46" s="142" t="s">
        <v>621</v>
      </c>
      <c r="H46" s="142" t="s">
        <v>621</v>
      </c>
      <c r="I46" s="184"/>
      <c r="J46" s="119"/>
      <c r="K46" s="63"/>
      <c r="L46" s="63"/>
    </row>
    <row r="47" spans="1:12" ht="30.75" customHeight="1" x14ac:dyDescent="0.25">
      <c r="A47" s="65" t="s">
        <v>204</v>
      </c>
      <c r="B47" s="64" t="s">
        <v>205</v>
      </c>
      <c r="C47" s="142">
        <f>D44</f>
        <v>45164</v>
      </c>
      <c r="D47" s="142">
        <f>C47+30</f>
        <v>45194</v>
      </c>
      <c r="E47" s="144"/>
      <c r="F47" s="144"/>
      <c r="G47" s="142" t="s">
        <v>621</v>
      </c>
      <c r="H47" s="142" t="s">
        <v>621</v>
      </c>
      <c r="I47" s="184"/>
      <c r="J47" s="119"/>
      <c r="K47" s="63"/>
      <c r="L47" s="63"/>
    </row>
    <row r="48" spans="1:12" ht="37.5" customHeight="1" x14ac:dyDescent="0.25">
      <c r="A48" s="65" t="s">
        <v>602</v>
      </c>
      <c r="B48" s="66" t="s">
        <v>203</v>
      </c>
      <c r="C48" s="142"/>
      <c r="D48" s="142"/>
      <c r="E48" s="144"/>
      <c r="F48" s="144"/>
      <c r="G48" s="142"/>
      <c r="H48" s="142"/>
      <c r="I48" s="184"/>
      <c r="J48" s="119"/>
      <c r="K48" s="63"/>
      <c r="L48" s="63"/>
    </row>
    <row r="49" spans="1:12" ht="35.450000000000003" customHeight="1" x14ac:dyDescent="0.25">
      <c r="A49" s="65">
        <v>4</v>
      </c>
      <c r="B49" s="64" t="s">
        <v>201</v>
      </c>
      <c r="C49" s="142">
        <f>D47</f>
        <v>45194</v>
      </c>
      <c r="D49" s="142">
        <f>C49+30</f>
        <v>45224</v>
      </c>
      <c r="E49" s="144"/>
      <c r="F49" s="144"/>
      <c r="G49" s="142" t="s">
        <v>621</v>
      </c>
      <c r="H49" s="142" t="s">
        <v>621</v>
      </c>
      <c r="I49" s="184"/>
      <c r="J49" s="119"/>
      <c r="K49" s="63"/>
      <c r="L49" s="63"/>
    </row>
    <row r="50" spans="1:12" ht="86.25" customHeight="1" x14ac:dyDescent="0.25">
      <c r="A50" s="65" t="s">
        <v>202</v>
      </c>
      <c r="B50" s="64" t="s">
        <v>427</v>
      </c>
      <c r="C50" s="142">
        <f>D49</f>
        <v>45224</v>
      </c>
      <c r="D50" s="142">
        <f>C50+30</f>
        <v>45254</v>
      </c>
      <c r="E50" s="144"/>
      <c r="F50" s="144"/>
      <c r="G50" s="142" t="s">
        <v>621</v>
      </c>
      <c r="H50" s="142" t="s">
        <v>621</v>
      </c>
      <c r="I50" s="184"/>
      <c r="J50" s="119"/>
      <c r="K50" s="63"/>
      <c r="L50" s="63"/>
    </row>
    <row r="51" spans="1:12" ht="77.25" customHeight="1" x14ac:dyDescent="0.25">
      <c r="A51" s="65" t="s">
        <v>200</v>
      </c>
      <c r="B51" s="64" t="s">
        <v>429</v>
      </c>
      <c r="C51" s="194"/>
      <c r="D51" s="194"/>
      <c r="E51" s="144"/>
      <c r="F51" s="144"/>
      <c r="G51" s="142" t="s">
        <v>621</v>
      </c>
      <c r="H51" s="142" t="s">
        <v>621</v>
      </c>
      <c r="I51" s="184"/>
      <c r="J51" s="119"/>
      <c r="K51" s="63"/>
      <c r="L51" s="63"/>
    </row>
    <row r="52" spans="1:12" ht="71.45" customHeight="1" x14ac:dyDescent="0.25">
      <c r="A52" s="65" t="s">
        <v>198</v>
      </c>
      <c r="B52" s="64" t="s">
        <v>199</v>
      </c>
      <c r="C52" s="194"/>
      <c r="D52" s="194"/>
      <c r="E52" s="144"/>
      <c r="F52" s="144"/>
      <c r="G52" s="142" t="s">
        <v>621</v>
      </c>
      <c r="H52" s="142" t="s">
        <v>621</v>
      </c>
      <c r="I52" s="184"/>
      <c r="J52" s="119"/>
      <c r="K52" s="63"/>
      <c r="L52" s="63"/>
    </row>
    <row r="53" spans="1:12" ht="48.2" customHeight="1" x14ac:dyDescent="0.25">
      <c r="A53" s="65" t="s">
        <v>196</v>
      </c>
      <c r="B53" s="97" t="s">
        <v>430</v>
      </c>
      <c r="C53" s="142">
        <v>45254</v>
      </c>
      <c r="D53" s="142">
        <v>45284</v>
      </c>
      <c r="E53" s="144"/>
      <c r="F53" s="144"/>
      <c r="G53" s="142" t="s">
        <v>621</v>
      </c>
      <c r="H53" s="142" t="s">
        <v>621</v>
      </c>
      <c r="I53" s="184"/>
      <c r="J53" s="119"/>
      <c r="K53" s="63"/>
      <c r="L53" s="63"/>
    </row>
    <row r="54" spans="1:12" ht="46.5" customHeight="1" x14ac:dyDescent="0.25">
      <c r="A54" s="65" t="s">
        <v>431</v>
      </c>
      <c r="B54" s="64" t="s">
        <v>197</v>
      </c>
      <c r="C54" s="194"/>
      <c r="D54" s="194"/>
      <c r="E54" s="144"/>
      <c r="F54" s="144"/>
      <c r="G54" s="142" t="s">
        <v>621</v>
      </c>
      <c r="H54" s="142" t="s">
        <v>621</v>
      </c>
      <c r="I54" s="184"/>
      <c r="J54" s="119"/>
      <c r="K54" s="63"/>
      <c r="L54" s="63"/>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55" zoomScaleSheetLayoutView="55" workbookViewId="0">
      <selection activeCell="F46" sqref="F46"/>
    </sheetView>
  </sheetViews>
  <sheetFormatPr defaultColWidth="9.140625" defaultRowHeight="15.75" x14ac:dyDescent="0.25"/>
  <cols>
    <col min="1" max="1" width="9.140625" style="198"/>
    <col min="2" max="2" width="57.85546875" style="198"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7109375" style="199" customWidth="1"/>
    <col min="9" max="9" width="9.85546875" style="199" customWidth="1"/>
    <col min="10" max="10" width="8.140625" style="199" customWidth="1"/>
    <col min="11" max="11" width="5.28515625" style="199" customWidth="1"/>
    <col min="12" max="12" width="10.140625" style="199" customWidth="1"/>
    <col min="13" max="13" width="5.28515625" style="199" customWidth="1"/>
    <col min="14" max="14" width="8.5703125" style="199" customWidth="1"/>
    <col min="15" max="15" width="6.140625" style="199" customWidth="1"/>
    <col min="16" max="16" width="10.42578125" style="199" customWidth="1"/>
    <col min="17" max="17" width="6.140625" style="199" customWidth="1"/>
    <col min="18" max="18" width="12.85546875" style="199" customWidth="1"/>
    <col min="19" max="19" width="6.140625" style="199" customWidth="1"/>
    <col min="20" max="20" width="9.5703125" style="199" customWidth="1"/>
    <col min="21" max="21" width="6.140625" style="199" customWidth="1"/>
    <col min="22" max="22" width="9.85546875" style="199" customWidth="1"/>
    <col min="23" max="23" width="6.140625" style="199" customWidth="1"/>
    <col min="24" max="24" width="10.140625" style="199" customWidth="1"/>
    <col min="25" max="25" width="6.140625" style="199" customWidth="1"/>
    <col min="26" max="26" width="9.140625" style="199" customWidth="1"/>
    <col min="27" max="27" width="6.140625" style="199" customWidth="1"/>
    <col min="28" max="28" width="13.140625" style="199" customWidth="1"/>
    <col min="29" max="29" width="29.28515625" style="199" customWidth="1"/>
    <col min="30" max="16384" width="9.140625" style="198"/>
  </cols>
  <sheetData>
    <row r="1" spans="1:29" ht="18.75" x14ac:dyDescent="0.25">
      <c r="AC1" s="218" t="s">
        <v>70</v>
      </c>
    </row>
    <row r="2" spans="1:29" ht="18.75" x14ac:dyDescent="0.3">
      <c r="AC2" s="219" t="s">
        <v>11</v>
      </c>
    </row>
    <row r="3" spans="1:29" ht="18.75" x14ac:dyDescent="0.3">
      <c r="AC3" s="219" t="s">
        <v>69</v>
      </c>
    </row>
    <row r="4" spans="1:29" ht="18.75" customHeight="1" x14ac:dyDescent="0.25">
      <c r="A4" s="426" t="str">
        <f>'6.1. Паспорт сетевой график'!A5:L5</f>
        <v>Год раскрытия информации: 2023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200"/>
    </row>
    <row r="6" spans="1:29" ht="18.75" x14ac:dyDescent="0.25">
      <c r="A6" s="428" t="s">
        <v>10</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201"/>
      <c r="B7" s="201"/>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427" t="str">
        <f>'6.1. Паспорт сетевой график'!A9:L9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416" t="s">
        <v>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201"/>
      <c r="B10" s="201"/>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427" t="str">
        <f>'6.1. Паспорт сетевой график'!A12:L12</f>
        <v>F_NS3300.VL.0024</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416" t="s">
        <v>8</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204"/>
      <c r="B13" s="204"/>
      <c r="C13" s="205"/>
      <c r="D13" s="205"/>
      <c r="E13" s="205"/>
      <c r="F13" s="205"/>
      <c r="G13" s="205"/>
      <c r="H13" s="205"/>
      <c r="I13" s="205"/>
      <c r="J13" s="200"/>
      <c r="K13" s="200"/>
      <c r="L13" s="200"/>
      <c r="M13" s="200"/>
      <c r="N13" s="200"/>
      <c r="O13" s="200"/>
      <c r="P13" s="200"/>
      <c r="Q13" s="200"/>
      <c r="R13" s="200"/>
      <c r="S13" s="200"/>
      <c r="T13" s="200"/>
      <c r="U13" s="200"/>
      <c r="V13" s="200"/>
      <c r="W13" s="200"/>
      <c r="X13" s="200"/>
      <c r="Y13" s="200"/>
      <c r="Z13" s="200"/>
      <c r="AA13" s="200"/>
      <c r="AB13" s="200"/>
      <c r="AC13" s="200"/>
    </row>
    <row r="14" spans="1:29" ht="50.25" customHeight="1" x14ac:dyDescent="0.25">
      <c r="A14" s="413" t="str">
        <f>'6.1. Паспорт сетевой график'!A15:L15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16" t="s">
        <v>7</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5" x14ac:dyDescent="0.25">
      <c r="A18" s="424" t="s">
        <v>475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5" s="241" customFormat="1" ht="33" customHeight="1" x14ac:dyDescent="0.25">
      <c r="A20" s="420" t="s">
        <v>195</v>
      </c>
      <c r="B20" s="420" t="s">
        <v>194</v>
      </c>
      <c r="C20" s="414" t="s">
        <v>193</v>
      </c>
      <c r="D20" s="414"/>
      <c r="E20" s="423" t="s">
        <v>192</v>
      </c>
      <c r="F20" s="423"/>
      <c r="G20" s="429" t="s">
        <v>628</v>
      </c>
      <c r="H20" s="417" t="s">
        <v>614</v>
      </c>
      <c r="I20" s="418"/>
      <c r="J20" s="418"/>
      <c r="K20" s="418"/>
      <c r="L20" s="417" t="s">
        <v>615</v>
      </c>
      <c r="M20" s="418"/>
      <c r="N20" s="418"/>
      <c r="O20" s="418"/>
      <c r="P20" s="417" t="s">
        <v>616</v>
      </c>
      <c r="Q20" s="418"/>
      <c r="R20" s="418"/>
      <c r="S20" s="418"/>
      <c r="T20" s="417" t="s">
        <v>617</v>
      </c>
      <c r="U20" s="418"/>
      <c r="V20" s="418"/>
      <c r="W20" s="418"/>
      <c r="X20" s="417" t="s">
        <v>618</v>
      </c>
      <c r="Y20" s="418"/>
      <c r="Z20" s="418"/>
      <c r="AA20" s="418"/>
      <c r="AB20" s="425" t="s">
        <v>191</v>
      </c>
      <c r="AC20" s="425"/>
    </row>
    <row r="21" spans="1:35" s="241" customFormat="1" ht="81.75" customHeight="1" x14ac:dyDescent="0.25">
      <c r="A21" s="421"/>
      <c r="B21" s="421"/>
      <c r="C21" s="414"/>
      <c r="D21" s="414"/>
      <c r="E21" s="423"/>
      <c r="F21" s="423"/>
      <c r="G21" s="430"/>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5"/>
      <c r="AC21" s="425"/>
    </row>
    <row r="22" spans="1:35" s="241" customFormat="1" ht="89.25" customHeight="1" x14ac:dyDescent="0.3">
      <c r="A22" s="422"/>
      <c r="B22" s="422"/>
      <c r="C22" s="242" t="s">
        <v>3</v>
      </c>
      <c r="D22" s="242" t="s">
        <v>189</v>
      </c>
      <c r="E22" s="243" t="s">
        <v>619</v>
      </c>
      <c r="F22" s="243" t="s">
        <v>636</v>
      </c>
      <c r="G22" s="431"/>
      <c r="H22" s="206" t="s">
        <v>454</v>
      </c>
      <c r="I22" s="206" t="s">
        <v>455</v>
      </c>
      <c r="J22" s="206" t="s">
        <v>454</v>
      </c>
      <c r="K22" s="206" t="s">
        <v>455</v>
      </c>
      <c r="L22" s="206" t="s">
        <v>454</v>
      </c>
      <c r="M22" s="206" t="s">
        <v>455</v>
      </c>
      <c r="N22" s="206" t="s">
        <v>454</v>
      </c>
      <c r="O22" s="206" t="s">
        <v>455</v>
      </c>
      <c r="P22" s="206" t="s">
        <v>454</v>
      </c>
      <c r="Q22" s="206" t="s">
        <v>455</v>
      </c>
      <c r="R22" s="206" t="s">
        <v>454</v>
      </c>
      <c r="S22" s="206" t="s">
        <v>455</v>
      </c>
      <c r="T22" s="206" t="s">
        <v>454</v>
      </c>
      <c r="U22" s="206" t="s">
        <v>455</v>
      </c>
      <c r="V22" s="206" t="s">
        <v>454</v>
      </c>
      <c r="W22" s="206" t="s">
        <v>455</v>
      </c>
      <c r="X22" s="206" t="s">
        <v>454</v>
      </c>
      <c r="Y22" s="206" t="s">
        <v>455</v>
      </c>
      <c r="Z22" s="206" t="s">
        <v>454</v>
      </c>
      <c r="AA22" s="206" t="s">
        <v>455</v>
      </c>
      <c r="AB22" s="242" t="s">
        <v>190</v>
      </c>
      <c r="AC22" s="242" t="s">
        <v>189</v>
      </c>
      <c r="AE22" s="244"/>
      <c r="AF22" s="244"/>
      <c r="AG22" s="244"/>
      <c r="AH22" s="244"/>
      <c r="AI22" s="245"/>
    </row>
    <row r="23" spans="1:35"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45"/>
      <c r="AF23" s="245"/>
      <c r="AG23" s="245"/>
      <c r="AH23" s="245"/>
      <c r="AI23" s="245"/>
    </row>
    <row r="24" spans="1:35" ht="47.25" customHeight="1" x14ac:dyDescent="0.25">
      <c r="A24" s="207">
        <v>1</v>
      </c>
      <c r="B24" s="208" t="s">
        <v>188</v>
      </c>
      <c r="C24" s="209">
        <v>72.053171999999989</v>
      </c>
      <c r="D24" s="209">
        <v>0</v>
      </c>
      <c r="E24" s="209">
        <v>0</v>
      </c>
      <c r="F24" s="209">
        <v>0</v>
      </c>
      <c r="G24" s="209">
        <v>0</v>
      </c>
      <c r="H24" s="209">
        <v>70.253171999999992</v>
      </c>
      <c r="I24" s="209"/>
      <c r="J24" s="209">
        <v>0</v>
      </c>
      <c r="K24" s="209"/>
      <c r="L24" s="209">
        <v>0</v>
      </c>
      <c r="M24" s="209"/>
      <c r="N24" s="209">
        <v>0</v>
      </c>
      <c r="O24" s="209"/>
      <c r="P24" s="209">
        <v>0</v>
      </c>
      <c r="Q24" s="209"/>
      <c r="R24" s="209">
        <v>0</v>
      </c>
      <c r="S24" s="209"/>
      <c r="T24" s="209">
        <v>0</v>
      </c>
      <c r="U24" s="209"/>
      <c r="V24" s="209">
        <v>0</v>
      </c>
      <c r="W24" s="209"/>
      <c r="X24" s="209">
        <v>0</v>
      </c>
      <c r="Y24" s="209"/>
      <c r="Z24" s="209">
        <v>0</v>
      </c>
      <c r="AA24" s="209"/>
      <c r="AB24" s="209">
        <v>70.253171999999992</v>
      </c>
      <c r="AC24" s="209">
        <v>0</v>
      </c>
    </row>
    <row r="25" spans="1:35"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35"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35" ht="31.5" x14ac:dyDescent="0.25">
      <c r="A27" s="210" t="s">
        <v>183</v>
      </c>
      <c r="B27" s="211" t="s">
        <v>412</v>
      </c>
      <c r="C27" s="209"/>
      <c r="D27" s="209"/>
      <c r="E27" s="209"/>
      <c r="F27" s="209"/>
      <c r="G27" s="209">
        <v>0</v>
      </c>
      <c r="H27" s="209">
        <v>58.544309999999996</v>
      </c>
      <c r="I27" s="209"/>
      <c r="J27" s="209">
        <v>0</v>
      </c>
      <c r="K27" s="209"/>
      <c r="L27" s="209">
        <v>0</v>
      </c>
      <c r="M27" s="209"/>
      <c r="N27" s="209">
        <v>0</v>
      </c>
      <c r="O27" s="209"/>
      <c r="P27" s="209">
        <v>0</v>
      </c>
      <c r="Q27" s="209"/>
      <c r="R27" s="209">
        <v>0</v>
      </c>
      <c r="S27" s="209"/>
      <c r="T27" s="209">
        <v>0</v>
      </c>
      <c r="U27" s="209"/>
      <c r="V27" s="209">
        <v>0</v>
      </c>
      <c r="W27" s="209"/>
      <c r="X27" s="209">
        <v>0</v>
      </c>
      <c r="Y27" s="209"/>
      <c r="Z27" s="209">
        <v>0</v>
      </c>
      <c r="AA27" s="209"/>
      <c r="AB27" s="209">
        <v>58.544309999999996</v>
      </c>
      <c r="AC27" s="209">
        <v>0</v>
      </c>
    </row>
    <row r="28" spans="1:35"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5" x14ac:dyDescent="0.25">
      <c r="A29" s="210" t="s">
        <v>180</v>
      </c>
      <c r="B29" s="212" t="s">
        <v>179</v>
      </c>
      <c r="C29" s="209"/>
      <c r="D29" s="209"/>
      <c r="E29" s="209"/>
      <c r="F29" s="209"/>
      <c r="G29" s="209">
        <v>0</v>
      </c>
      <c r="H29" s="209">
        <v>11.708861999999996</v>
      </c>
      <c r="I29" s="209"/>
      <c r="J29" s="209">
        <v>0</v>
      </c>
      <c r="K29" s="209"/>
      <c r="L29" s="209">
        <v>0</v>
      </c>
      <c r="M29" s="209"/>
      <c r="N29" s="209">
        <v>0</v>
      </c>
      <c r="O29" s="209"/>
      <c r="P29" s="209">
        <v>0</v>
      </c>
      <c r="Q29" s="209"/>
      <c r="R29" s="209">
        <v>0</v>
      </c>
      <c r="S29" s="209"/>
      <c r="T29" s="209">
        <v>0</v>
      </c>
      <c r="U29" s="209"/>
      <c r="V29" s="209">
        <v>0</v>
      </c>
      <c r="W29" s="209"/>
      <c r="X29" s="209">
        <v>0</v>
      </c>
      <c r="Y29" s="209"/>
      <c r="Z29" s="209">
        <v>0</v>
      </c>
      <c r="AA29" s="209"/>
      <c r="AB29" s="209">
        <v>11.708861999999996</v>
      </c>
      <c r="AC29" s="209">
        <v>0</v>
      </c>
    </row>
    <row r="30" spans="1:35" s="213" customFormat="1" ht="47.25" x14ac:dyDescent="0.25">
      <c r="A30" s="207" t="s">
        <v>64</v>
      </c>
      <c r="B30" s="208" t="s">
        <v>178</v>
      </c>
      <c r="C30" s="209">
        <v>60.044309999999996</v>
      </c>
      <c r="D30" s="209">
        <v>0</v>
      </c>
      <c r="E30" s="209">
        <v>0</v>
      </c>
      <c r="F30" s="209">
        <v>0</v>
      </c>
      <c r="G30" s="209">
        <v>0</v>
      </c>
      <c r="H30" s="209">
        <v>58.544309999999996</v>
      </c>
      <c r="I30" s="209"/>
      <c r="J30" s="209">
        <v>0</v>
      </c>
      <c r="K30" s="209"/>
      <c r="L30" s="209">
        <v>0</v>
      </c>
      <c r="M30" s="209"/>
      <c r="N30" s="209">
        <v>0</v>
      </c>
      <c r="O30" s="209"/>
      <c r="P30" s="209">
        <v>0</v>
      </c>
      <c r="Q30" s="209"/>
      <c r="R30" s="209">
        <v>0</v>
      </c>
      <c r="S30" s="209"/>
      <c r="T30" s="209">
        <v>0</v>
      </c>
      <c r="U30" s="209"/>
      <c r="V30" s="209">
        <v>0</v>
      </c>
      <c r="W30" s="209"/>
      <c r="X30" s="209">
        <v>0</v>
      </c>
      <c r="Y30" s="209"/>
      <c r="Z30" s="209">
        <v>0</v>
      </c>
      <c r="AA30" s="209"/>
      <c r="AB30" s="209">
        <v>58.544309999999996</v>
      </c>
      <c r="AC30" s="209">
        <v>0</v>
      </c>
    </row>
    <row r="31" spans="1:35" x14ac:dyDescent="0.25">
      <c r="A31" s="207" t="s">
        <v>177</v>
      </c>
      <c r="B31" s="211" t="s">
        <v>176</v>
      </c>
      <c r="C31" s="209">
        <v>3.9171300000000002</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5" ht="31.5" x14ac:dyDescent="0.25">
      <c r="A32" s="207" t="s">
        <v>175</v>
      </c>
      <c r="B32" s="211" t="s">
        <v>174</v>
      </c>
      <c r="C32" s="209">
        <v>42.705210000000001</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3.2367900000000001</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10.185180000000001</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4" t="s">
        <v>564</v>
      </c>
      <c r="C36" s="209"/>
      <c r="D36" s="209"/>
      <c r="E36" s="209"/>
      <c r="F36" s="209"/>
      <c r="G36" s="209">
        <v>0</v>
      </c>
      <c r="H36" s="209">
        <v>0</v>
      </c>
      <c r="I36" s="209" t="s">
        <v>510</v>
      </c>
      <c r="J36" s="209">
        <v>0</v>
      </c>
      <c r="K36" s="209" t="s">
        <v>510</v>
      </c>
      <c r="L36" s="209">
        <v>0</v>
      </c>
      <c r="M36" s="209" t="s">
        <v>510</v>
      </c>
      <c r="N36" s="209">
        <v>0</v>
      </c>
      <c r="O36" s="209" t="s">
        <v>510</v>
      </c>
      <c r="P36" s="209">
        <v>0</v>
      </c>
      <c r="Q36" s="209" t="s">
        <v>510</v>
      </c>
      <c r="R36" s="209">
        <v>0</v>
      </c>
      <c r="S36" s="209" t="s">
        <v>510</v>
      </c>
      <c r="T36" s="209">
        <v>0</v>
      </c>
      <c r="U36" s="209" t="s">
        <v>510</v>
      </c>
      <c r="V36" s="209">
        <v>0</v>
      </c>
      <c r="W36" s="209" t="s">
        <v>510</v>
      </c>
      <c r="X36" s="209">
        <v>0</v>
      </c>
      <c r="Y36" s="209" t="s">
        <v>510</v>
      </c>
      <c r="Z36" s="209">
        <v>0</v>
      </c>
      <c r="AA36" s="209" t="s">
        <v>510</v>
      </c>
      <c r="AB36" s="209">
        <v>0</v>
      </c>
      <c r="AC36" s="209">
        <v>0</v>
      </c>
    </row>
    <row r="37" spans="1:29" ht="31.5" x14ac:dyDescent="0.25">
      <c r="A37" s="210" t="s">
        <v>167</v>
      </c>
      <c r="B37" s="214" t="s">
        <v>562</v>
      </c>
      <c r="C37" s="209"/>
      <c r="D37" s="209"/>
      <c r="E37" s="209"/>
      <c r="F37" s="209"/>
      <c r="G37" s="209">
        <v>0</v>
      </c>
      <c r="H37" s="209">
        <v>1.32</v>
      </c>
      <c r="I37" s="209">
        <v>4</v>
      </c>
      <c r="J37" s="209">
        <v>0</v>
      </c>
      <c r="K37" s="209" t="s">
        <v>510</v>
      </c>
      <c r="L37" s="209">
        <v>0</v>
      </c>
      <c r="M37" s="209" t="s">
        <v>510</v>
      </c>
      <c r="N37" s="209">
        <v>0</v>
      </c>
      <c r="O37" s="209" t="s">
        <v>510</v>
      </c>
      <c r="P37" s="209">
        <v>0</v>
      </c>
      <c r="Q37" s="209" t="s">
        <v>510</v>
      </c>
      <c r="R37" s="209">
        <v>0</v>
      </c>
      <c r="S37" s="209" t="s">
        <v>510</v>
      </c>
      <c r="T37" s="209">
        <v>0</v>
      </c>
      <c r="U37" s="209" t="s">
        <v>510</v>
      </c>
      <c r="V37" s="209">
        <v>0</v>
      </c>
      <c r="W37" s="209" t="s">
        <v>510</v>
      </c>
      <c r="X37" s="209">
        <v>0</v>
      </c>
      <c r="Y37" s="209" t="s">
        <v>510</v>
      </c>
      <c r="Z37" s="209">
        <v>0</v>
      </c>
      <c r="AA37" s="209" t="s">
        <v>510</v>
      </c>
      <c r="AB37" s="209">
        <v>1.32</v>
      </c>
      <c r="AC37" s="209">
        <v>0</v>
      </c>
    </row>
    <row r="38" spans="1:29" x14ac:dyDescent="0.25">
      <c r="A38" s="210" t="s">
        <v>166</v>
      </c>
      <c r="B38" s="211" t="s">
        <v>157</v>
      </c>
      <c r="C38" s="209"/>
      <c r="D38" s="209"/>
      <c r="E38" s="209"/>
      <c r="F38" s="209"/>
      <c r="G38" s="209">
        <v>0</v>
      </c>
      <c r="H38" s="209">
        <v>0</v>
      </c>
      <c r="I38" s="209" t="s">
        <v>510</v>
      </c>
      <c r="J38" s="209">
        <v>0</v>
      </c>
      <c r="K38" s="209" t="s">
        <v>510</v>
      </c>
      <c r="L38" s="209">
        <v>0</v>
      </c>
      <c r="M38" s="209" t="s">
        <v>510</v>
      </c>
      <c r="N38" s="209">
        <v>0</v>
      </c>
      <c r="O38" s="209" t="s">
        <v>510</v>
      </c>
      <c r="P38" s="209">
        <v>0</v>
      </c>
      <c r="Q38" s="209" t="s">
        <v>510</v>
      </c>
      <c r="R38" s="209">
        <v>0</v>
      </c>
      <c r="S38" s="209" t="s">
        <v>510</v>
      </c>
      <c r="T38" s="209">
        <v>0</v>
      </c>
      <c r="U38" s="209" t="s">
        <v>510</v>
      </c>
      <c r="V38" s="209">
        <v>0</v>
      </c>
      <c r="W38" s="209" t="s">
        <v>510</v>
      </c>
      <c r="X38" s="209">
        <v>0</v>
      </c>
      <c r="Y38" s="209" t="s">
        <v>510</v>
      </c>
      <c r="Z38" s="209">
        <v>0</v>
      </c>
      <c r="AA38" s="209" t="s">
        <v>510</v>
      </c>
      <c r="AB38" s="209">
        <v>0</v>
      </c>
      <c r="AC38" s="209">
        <v>0</v>
      </c>
    </row>
    <row r="39" spans="1:29" x14ac:dyDescent="0.25">
      <c r="A39" s="210" t="s">
        <v>165</v>
      </c>
      <c r="B39" s="211" t="s">
        <v>598</v>
      </c>
      <c r="C39" s="209"/>
      <c r="D39" s="209"/>
      <c r="E39" s="209"/>
      <c r="F39" s="209"/>
      <c r="G39" s="209">
        <v>0</v>
      </c>
      <c r="H39" s="209">
        <v>39</v>
      </c>
      <c r="I39" s="209">
        <v>4</v>
      </c>
      <c r="J39" s="209">
        <v>0</v>
      </c>
      <c r="K39" s="209" t="s">
        <v>510</v>
      </c>
      <c r="L39" s="209">
        <v>0</v>
      </c>
      <c r="M39" s="209" t="s">
        <v>510</v>
      </c>
      <c r="N39" s="209">
        <v>0</v>
      </c>
      <c r="O39" s="209" t="s">
        <v>510</v>
      </c>
      <c r="P39" s="209">
        <v>0</v>
      </c>
      <c r="Q39" s="209" t="s">
        <v>510</v>
      </c>
      <c r="R39" s="209">
        <v>0</v>
      </c>
      <c r="S39" s="209" t="s">
        <v>510</v>
      </c>
      <c r="T39" s="209">
        <v>0</v>
      </c>
      <c r="U39" s="209" t="s">
        <v>510</v>
      </c>
      <c r="V39" s="209">
        <v>0</v>
      </c>
      <c r="W39" s="209" t="s">
        <v>510</v>
      </c>
      <c r="X39" s="209">
        <v>0</v>
      </c>
      <c r="Y39" s="209" t="s">
        <v>510</v>
      </c>
      <c r="Z39" s="209">
        <v>0</v>
      </c>
      <c r="AA39" s="209" t="s">
        <v>510</v>
      </c>
      <c r="AB39" s="209">
        <v>39</v>
      </c>
      <c r="AC39" s="209">
        <v>0</v>
      </c>
    </row>
    <row r="40" spans="1:29" x14ac:dyDescent="0.25">
      <c r="A40" s="210" t="s">
        <v>164</v>
      </c>
      <c r="B40" s="211" t="s">
        <v>565</v>
      </c>
      <c r="C40" s="209"/>
      <c r="D40" s="209"/>
      <c r="E40" s="209"/>
      <c r="F40" s="209"/>
      <c r="G40" s="209">
        <v>0</v>
      </c>
      <c r="H40" s="209">
        <v>0</v>
      </c>
      <c r="I40" s="209" t="s">
        <v>510</v>
      </c>
      <c r="J40" s="209">
        <v>0</v>
      </c>
      <c r="K40" s="209" t="s">
        <v>510</v>
      </c>
      <c r="L40" s="209">
        <v>0</v>
      </c>
      <c r="M40" s="209" t="s">
        <v>510</v>
      </c>
      <c r="N40" s="209">
        <v>0</v>
      </c>
      <c r="O40" s="209" t="s">
        <v>510</v>
      </c>
      <c r="P40" s="209">
        <v>0</v>
      </c>
      <c r="Q40" s="209" t="s">
        <v>510</v>
      </c>
      <c r="R40" s="209">
        <v>0</v>
      </c>
      <c r="S40" s="209" t="s">
        <v>510</v>
      </c>
      <c r="T40" s="209">
        <v>0</v>
      </c>
      <c r="U40" s="209" t="s">
        <v>510</v>
      </c>
      <c r="V40" s="209">
        <v>0</v>
      </c>
      <c r="W40" s="209" t="s">
        <v>510</v>
      </c>
      <c r="X40" s="209">
        <v>0</v>
      </c>
      <c r="Y40" s="209" t="s">
        <v>510</v>
      </c>
      <c r="Z40" s="209">
        <v>0</v>
      </c>
      <c r="AA40" s="209" t="s">
        <v>510</v>
      </c>
      <c r="AB40" s="209">
        <v>0</v>
      </c>
      <c r="AC40" s="209">
        <v>0</v>
      </c>
    </row>
    <row r="41" spans="1:29" x14ac:dyDescent="0.25">
      <c r="A41" s="210" t="s">
        <v>163</v>
      </c>
      <c r="B41" s="211" t="s">
        <v>566</v>
      </c>
      <c r="C41" s="209"/>
      <c r="D41" s="209"/>
      <c r="E41" s="209"/>
      <c r="F41" s="209"/>
      <c r="G41" s="209">
        <v>0</v>
      </c>
      <c r="H41" s="209">
        <v>0</v>
      </c>
      <c r="I41" s="209" t="s">
        <v>510</v>
      </c>
      <c r="J41" s="209">
        <v>0</v>
      </c>
      <c r="K41" s="209" t="s">
        <v>510</v>
      </c>
      <c r="L41" s="209">
        <v>0</v>
      </c>
      <c r="M41" s="209" t="s">
        <v>510</v>
      </c>
      <c r="N41" s="209">
        <v>0</v>
      </c>
      <c r="O41" s="209" t="s">
        <v>510</v>
      </c>
      <c r="P41" s="209">
        <v>0</v>
      </c>
      <c r="Q41" s="209" t="s">
        <v>510</v>
      </c>
      <c r="R41" s="209">
        <v>0</v>
      </c>
      <c r="S41" s="209" t="s">
        <v>510</v>
      </c>
      <c r="T41" s="209">
        <v>0</v>
      </c>
      <c r="U41" s="209" t="s">
        <v>510</v>
      </c>
      <c r="V41" s="209">
        <v>0</v>
      </c>
      <c r="W41" s="209" t="s">
        <v>510</v>
      </c>
      <c r="X41" s="209">
        <v>0</v>
      </c>
      <c r="Y41" s="209" t="s">
        <v>510</v>
      </c>
      <c r="Z41" s="209">
        <v>0</v>
      </c>
      <c r="AA41" s="209" t="s">
        <v>510</v>
      </c>
      <c r="AB41" s="209">
        <v>0</v>
      </c>
      <c r="AC41" s="209">
        <v>0</v>
      </c>
    </row>
    <row r="42" spans="1:29" x14ac:dyDescent="0.25">
      <c r="A42" s="210" t="s">
        <v>162</v>
      </c>
      <c r="B42" s="211" t="s">
        <v>567</v>
      </c>
      <c r="C42" s="209"/>
      <c r="D42" s="209"/>
      <c r="E42" s="209"/>
      <c r="F42" s="209"/>
      <c r="G42" s="209">
        <v>0</v>
      </c>
      <c r="H42" s="209">
        <v>0</v>
      </c>
      <c r="I42" s="209" t="s">
        <v>510</v>
      </c>
      <c r="J42" s="209">
        <v>0</v>
      </c>
      <c r="K42" s="209" t="s">
        <v>510</v>
      </c>
      <c r="L42" s="209">
        <v>0</v>
      </c>
      <c r="M42" s="209" t="s">
        <v>510</v>
      </c>
      <c r="N42" s="209">
        <v>0</v>
      </c>
      <c r="O42" s="209" t="s">
        <v>510</v>
      </c>
      <c r="P42" s="209">
        <v>0</v>
      </c>
      <c r="Q42" s="209" t="s">
        <v>510</v>
      </c>
      <c r="R42" s="209">
        <v>0</v>
      </c>
      <c r="S42" s="209" t="s">
        <v>510</v>
      </c>
      <c r="T42" s="209">
        <v>0</v>
      </c>
      <c r="U42" s="209" t="s">
        <v>510</v>
      </c>
      <c r="V42" s="209">
        <v>0</v>
      </c>
      <c r="W42" s="209" t="s">
        <v>510</v>
      </c>
      <c r="X42" s="209">
        <v>0</v>
      </c>
      <c r="Y42" s="209" t="s">
        <v>510</v>
      </c>
      <c r="Z42" s="209">
        <v>0</v>
      </c>
      <c r="AA42" s="209" t="s">
        <v>510</v>
      </c>
      <c r="AB42" s="209">
        <v>0</v>
      </c>
      <c r="AC42" s="209">
        <v>0</v>
      </c>
    </row>
    <row r="43" spans="1:29" x14ac:dyDescent="0.25">
      <c r="A43" s="210" t="s">
        <v>568</v>
      </c>
      <c r="B43" s="211" t="s">
        <v>569</v>
      </c>
      <c r="C43" s="209"/>
      <c r="D43" s="209"/>
      <c r="E43" s="209"/>
      <c r="F43" s="209"/>
      <c r="G43" s="209">
        <v>0</v>
      </c>
      <c r="H43" s="209">
        <v>0</v>
      </c>
      <c r="I43" s="209" t="s">
        <v>510</v>
      </c>
      <c r="J43" s="209">
        <v>0</v>
      </c>
      <c r="K43" s="209" t="s">
        <v>510</v>
      </c>
      <c r="L43" s="209">
        <v>0</v>
      </c>
      <c r="M43" s="209" t="s">
        <v>510</v>
      </c>
      <c r="N43" s="209">
        <v>0</v>
      </c>
      <c r="O43" s="209" t="s">
        <v>510</v>
      </c>
      <c r="P43" s="209">
        <v>0</v>
      </c>
      <c r="Q43" s="209" t="s">
        <v>510</v>
      </c>
      <c r="R43" s="209">
        <v>0</v>
      </c>
      <c r="S43" s="209" t="s">
        <v>510</v>
      </c>
      <c r="T43" s="209">
        <v>0</v>
      </c>
      <c r="U43" s="209" t="s">
        <v>510</v>
      </c>
      <c r="V43" s="209">
        <v>0</v>
      </c>
      <c r="W43" s="209" t="s">
        <v>510</v>
      </c>
      <c r="X43" s="209">
        <v>0</v>
      </c>
      <c r="Y43" s="209" t="s">
        <v>510</v>
      </c>
      <c r="Z43" s="209">
        <v>0</v>
      </c>
      <c r="AA43" s="209" t="s">
        <v>510</v>
      </c>
      <c r="AB43" s="209">
        <v>0</v>
      </c>
      <c r="AC43" s="209">
        <v>0</v>
      </c>
    </row>
    <row r="44" spans="1:29" x14ac:dyDescent="0.25">
      <c r="A44" s="210" t="s">
        <v>570</v>
      </c>
      <c r="B44" s="211" t="s">
        <v>571</v>
      </c>
      <c r="C44" s="209"/>
      <c r="D44" s="209"/>
      <c r="E44" s="209"/>
      <c r="F44" s="209"/>
      <c r="G44" s="209">
        <v>0</v>
      </c>
      <c r="H44" s="209">
        <v>3</v>
      </c>
      <c r="I44" s="209">
        <v>4</v>
      </c>
      <c r="J44" s="209">
        <v>0</v>
      </c>
      <c r="K44" s="209" t="s">
        <v>510</v>
      </c>
      <c r="L44" s="209">
        <v>0</v>
      </c>
      <c r="M44" s="209" t="s">
        <v>510</v>
      </c>
      <c r="N44" s="209">
        <v>0</v>
      </c>
      <c r="O44" s="209" t="s">
        <v>510</v>
      </c>
      <c r="P44" s="209">
        <v>0</v>
      </c>
      <c r="Q44" s="209" t="s">
        <v>510</v>
      </c>
      <c r="R44" s="209">
        <v>0</v>
      </c>
      <c r="S44" s="209" t="s">
        <v>510</v>
      </c>
      <c r="T44" s="209">
        <v>0</v>
      </c>
      <c r="U44" s="209" t="s">
        <v>510</v>
      </c>
      <c r="V44" s="209">
        <v>0</v>
      </c>
      <c r="W44" s="209" t="s">
        <v>510</v>
      </c>
      <c r="X44" s="209">
        <v>0</v>
      </c>
      <c r="Y44" s="209" t="s">
        <v>510</v>
      </c>
      <c r="Z44" s="209">
        <v>0</v>
      </c>
      <c r="AA44" s="209" t="s">
        <v>510</v>
      </c>
      <c r="AB44" s="209">
        <v>3</v>
      </c>
      <c r="AC44" s="209">
        <v>0</v>
      </c>
    </row>
    <row r="45" spans="1:29" x14ac:dyDescent="0.25">
      <c r="A45" s="210" t="s">
        <v>572</v>
      </c>
      <c r="B45" s="211" t="s">
        <v>573</v>
      </c>
      <c r="C45" s="209"/>
      <c r="D45" s="209"/>
      <c r="E45" s="209"/>
      <c r="F45" s="209"/>
      <c r="G45" s="209">
        <v>0</v>
      </c>
      <c r="H45" s="209">
        <v>0</v>
      </c>
      <c r="I45" s="209" t="s">
        <v>510</v>
      </c>
      <c r="J45" s="209">
        <v>0</v>
      </c>
      <c r="K45" s="209" t="s">
        <v>510</v>
      </c>
      <c r="L45" s="209">
        <v>0</v>
      </c>
      <c r="M45" s="209" t="s">
        <v>510</v>
      </c>
      <c r="N45" s="209">
        <v>0</v>
      </c>
      <c r="O45" s="209" t="s">
        <v>510</v>
      </c>
      <c r="P45" s="209">
        <v>0</v>
      </c>
      <c r="Q45" s="209" t="s">
        <v>510</v>
      </c>
      <c r="R45" s="209">
        <v>0</v>
      </c>
      <c r="S45" s="209" t="s">
        <v>510</v>
      </c>
      <c r="T45" s="209">
        <v>0</v>
      </c>
      <c r="U45" s="209" t="s">
        <v>510</v>
      </c>
      <c r="V45" s="209">
        <v>0</v>
      </c>
      <c r="W45" s="209" t="s">
        <v>510</v>
      </c>
      <c r="X45" s="209">
        <v>0</v>
      </c>
      <c r="Y45" s="209" t="s">
        <v>510</v>
      </c>
      <c r="Z45" s="209">
        <v>0</v>
      </c>
      <c r="AA45" s="209" t="s">
        <v>510</v>
      </c>
      <c r="AB45" s="209">
        <v>0</v>
      </c>
      <c r="AC45" s="209">
        <v>0</v>
      </c>
    </row>
    <row r="46" spans="1:29" x14ac:dyDescent="0.25">
      <c r="A46" s="210" t="s">
        <v>574</v>
      </c>
      <c r="B46" s="211" t="s">
        <v>575</v>
      </c>
      <c r="C46" s="209"/>
      <c r="D46" s="209"/>
      <c r="E46" s="209"/>
      <c r="F46" s="209"/>
      <c r="G46" s="209">
        <v>0</v>
      </c>
      <c r="H46" s="209">
        <v>0</v>
      </c>
      <c r="I46" s="209" t="s">
        <v>510</v>
      </c>
      <c r="J46" s="209">
        <v>0</v>
      </c>
      <c r="K46" s="209" t="s">
        <v>510</v>
      </c>
      <c r="L46" s="209">
        <v>0</v>
      </c>
      <c r="M46" s="209" t="s">
        <v>510</v>
      </c>
      <c r="N46" s="209">
        <v>0</v>
      </c>
      <c r="O46" s="209" t="s">
        <v>510</v>
      </c>
      <c r="P46" s="209">
        <v>0</v>
      </c>
      <c r="Q46" s="209" t="s">
        <v>510</v>
      </c>
      <c r="R46" s="209">
        <v>0</v>
      </c>
      <c r="S46" s="209" t="s">
        <v>510</v>
      </c>
      <c r="T46" s="209">
        <v>0</v>
      </c>
      <c r="U46" s="209" t="s">
        <v>510</v>
      </c>
      <c r="V46" s="209">
        <v>0</v>
      </c>
      <c r="W46" s="209" t="s">
        <v>510</v>
      </c>
      <c r="X46" s="209">
        <v>0</v>
      </c>
      <c r="Y46" s="209" t="s">
        <v>510</v>
      </c>
      <c r="Z46" s="209">
        <v>0</v>
      </c>
      <c r="AA46" s="209" t="s">
        <v>510</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4" t="s">
        <v>564</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4" t="s">
        <v>562</v>
      </c>
      <c r="C49" s="209">
        <v>1.32</v>
      </c>
      <c r="D49" s="209">
        <v>1.32</v>
      </c>
      <c r="E49" s="209"/>
      <c r="F49" s="209"/>
      <c r="G49" s="209">
        <v>0</v>
      </c>
      <c r="H49" s="209">
        <v>1.32</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1.32</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450000000000003" customHeight="1" x14ac:dyDescent="0.25">
      <c r="A51" s="210" t="s">
        <v>156</v>
      </c>
      <c r="B51" s="211" t="s">
        <v>155</v>
      </c>
      <c r="C51" s="209">
        <v>39</v>
      </c>
      <c r="D51" s="209">
        <v>39</v>
      </c>
      <c r="E51" s="209"/>
      <c r="F51" s="209"/>
      <c r="G51" s="209">
        <v>0</v>
      </c>
      <c r="H51" s="209">
        <v>39</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39</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565</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576</v>
      </c>
      <c r="B55" s="211" t="s">
        <v>566</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577</v>
      </c>
      <c r="B56" s="211" t="s">
        <v>567</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578</v>
      </c>
      <c r="B57" s="211" t="s">
        <v>569</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579</v>
      </c>
      <c r="B58" s="211" t="s">
        <v>571</v>
      </c>
      <c r="C58" s="209">
        <v>3</v>
      </c>
      <c r="D58" s="209">
        <v>3</v>
      </c>
      <c r="E58" s="209"/>
      <c r="F58" s="209"/>
      <c r="G58" s="209">
        <v>0</v>
      </c>
      <c r="H58" s="209">
        <v>3</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3</v>
      </c>
      <c r="AC58" s="209">
        <v>0</v>
      </c>
    </row>
    <row r="59" spans="1:29" x14ac:dyDescent="0.25">
      <c r="A59" s="210" t="s">
        <v>580</v>
      </c>
      <c r="B59" s="211" t="s">
        <v>573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581</v>
      </c>
      <c r="B60" s="211" t="s">
        <v>575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60.044309999999996</v>
      </c>
      <c r="D62" s="209">
        <v>0</v>
      </c>
      <c r="E62" s="209"/>
      <c r="F62" s="209"/>
      <c r="G62" s="209">
        <v>0</v>
      </c>
      <c r="H62" s="209">
        <v>60.044309999999996</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60.044309999999996</v>
      </c>
      <c r="AC62" s="209">
        <v>0</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4" t="s">
        <v>139</v>
      </c>
      <c r="C64" s="209"/>
      <c r="D64" s="209"/>
      <c r="E64" s="209"/>
      <c r="F64" s="209"/>
      <c r="G64" s="209">
        <v>0</v>
      </c>
      <c r="H64" s="209">
        <v>1.32</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1.32</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4" t="s">
        <v>137</v>
      </c>
      <c r="C66" s="209"/>
      <c r="D66" s="209"/>
      <c r="E66" s="209"/>
      <c r="F66" s="209"/>
      <c r="G66" s="209">
        <v>0</v>
      </c>
      <c r="H66" s="209">
        <v>39</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39</v>
      </c>
      <c r="AC66" s="209">
        <v>0</v>
      </c>
    </row>
    <row r="67" spans="1:29" x14ac:dyDescent="0.25">
      <c r="A67" s="210" t="s">
        <v>142</v>
      </c>
      <c r="B67" s="214" t="s">
        <v>565</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582</v>
      </c>
      <c r="B68" s="214" t="s">
        <v>566</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583</v>
      </c>
      <c r="B69" s="214" t="s">
        <v>567</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584</v>
      </c>
      <c r="B70" s="214" t="s">
        <v>569</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585</v>
      </c>
      <c r="B71" s="214" t="s">
        <v>571</v>
      </c>
      <c r="C71" s="209"/>
      <c r="D71" s="209"/>
      <c r="E71" s="209"/>
      <c r="F71" s="209"/>
      <c r="G71" s="209">
        <v>0</v>
      </c>
      <c r="H71" s="209">
        <v>3</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3</v>
      </c>
      <c r="AC71" s="209">
        <v>0</v>
      </c>
    </row>
    <row r="72" spans="1:29" ht="51" customHeight="1" x14ac:dyDescent="0.25">
      <c r="A72" s="210" t="s">
        <v>586</v>
      </c>
      <c r="B72" s="214" t="s">
        <v>573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587</v>
      </c>
      <c r="B73" s="214" t="s">
        <v>575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4" t="s">
        <v>564</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4" t="s">
        <v>562</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563</v>
      </c>
      <c r="C79" s="209"/>
      <c r="D79" s="209"/>
      <c r="E79" s="209"/>
      <c r="F79" s="209"/>
      <c r="G79" s="209">
        <v>0</v>
      </c>
      <c r="H79" s="209">
        <v>0</v>
      </c>
      <c r="I79" s="216"/>
      <c r="J79" s="209">
        <v>0</v>
      </c>
      <c r="K79" s="217"/>
      <c r="L79" s="209">
        <v>0</v>
      </c>
      <c r="M79" s="217"/>
      <c r="N79" s="209">
        <v>0</v>
      </c>
      <c r="O79" s="217"/>
      <c r="P79" s="209">
        <v>0</v>
      </c>
      <c r="Q79" s="217"/>
      <c r="R79" s="209">
        <v>0</v>
      </c>
      <c r="S79" s="217"/>
      <c r="T79" s="209">
        <v>0</v>
      </c>
      <c r="U79" s="217"/>
      <c r="V79" s="209">
        <v>0</v>
      </c>
      <c r="W79" s="217"/>
      <c r="X79" s="209">
        <v>0</v>
      </c>
      <c r="Y79" s="217"/>
      <c r="Z79" s="209">
        <v>0</v>
      </c>
      <c r="AA79" s="217"/>
      <c r="AB79" s="209">
        <v>0</v>
      </c>
      <c r="AC79" s="209">
        <v>0</v>
      </c>
    </row>
    <row r="80" spans="1:29" x14ac:dyDescent="0.25">
      <c r="A80" s="210" t="s">
        <v>235</v>
      </c>
      <c r="B80" s="211" t="s">
        <v>565</v>
      </c>
      <c r="C80" s="209"/>
      <c r="D80" s="209"/>
      <c r="E80" s="209"/>
      <c r="F80" s="209"/>
      <c r="G80" s="209">
        <v>0</v>
      </c>
      <c r="H80" s="209">
        <v>0</v>
      </c>
      <c r="I80" s="216"/>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588</v>
      </c>
      <c r="B81" s="211" t="s">
        <v>566</v>
      </c>
      <c r="C81" s="209"/>
      <c r="D81" s="209"/>
      <c r="E81" s="209"/>
      <c r="F81" s="209"/>
      <c r="G81" s="209">
        <v>0</v>
      </c>
      <c r="H81" s="209">
        <v>0</v>
      </c>
      <c r="I81" s="216"/>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589</v>
      </c>
      <c r="B82" s="211" t="s">
        <v>567</v>
      </c>
      <c r="C82" s="209"/>
      <c r="D82" s="209"/>
      <c r="E82" s="209"/>
      <c r="F82" s="209"/>
      <c r="G82" s="209">
        <v>0</v>
      </c>
      <c r="H82" s="209">
        <v>0</v>
      </c>
      <c r="I82" s="216"/>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590</v>
      </c>
      <c r="B83" s="211" t="s">
        <v>569</v>
      </c>
      <c r="C83" s="209"/>
      <c r="D83" s="209"/>
      <c r="E83" s="209"/>
      <c r="F83" s="209"/>
      <c r="G83" s="209">
        <v>0</v>
      </c>
      <c r="H83" s="209">
        <v>0</v>
      </c>
      <c r="I83" s="216"/>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591</v>
      </c>
      <c r="B84" s="211" t="s">
        <v>571</v>
      </c>
      <c r="C84" s="209"/>
      <c r="D84" s="209"/>
      <c r="E84" s="209"/>
      <c r="F84" s="209"/>
      <c r="G84" s="209">
        <v>0</v>
      </c>
      <c r="H84" s="209">
        <v>0</v>
      </c>
      <c r="I84" s="216"/>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592</v>
      </c>
      <c r="B85" s="211" t="s">
        <v>573</v>
      </c>
      <c r="C85" s="209"/>
      <c r="D85" s="209"/>
      <c r="E85" s="209"/>
      <c r="F85" s="209"/>
      <c r="G85" s="209">
        <v>0</v>
      </c>
      <c r="H85" s="209">
        <v>0</v>
      </c>
      <c r="I85" s="216"/>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593</v>
      </c>
      <c r="B86" s="211" t="s">
        <v>575</v>
      </c>
      <c r="C86" s="209"/>
      <c r="D86" s="209"/>
      <c r="E86" s="209"/>
      <c r="F86" s="209"/>
      <c r="G86" s="209">
        <v>0</v>
      </c>
      <c r="H86" s="209">
        <v>0</v>
      </c>
      <c r="I86" s="216"/>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B13" zoomScale="80" zoomScaleSheetLayoutView="8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44.14062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44.140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ввод'!A4:AC4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8.75" x14ac:dyDescent="0.25">
      <c r="A9" s="290" t="str">
        <f>'6.2. Паспорт фин осв ввод'!A8:AC8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30" t="str">
        <f>'6.2. Паспорт фин осв ввод'!A11:AC11</f>
        <v>F_NS3300.VL.0024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2"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x14ac:dyDescent="0.25">
      <c r="A21" s="448" t="s">
        <v>488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1" customFormat="1" ht="58.7" customHeight="1" x14ac:dyDescent="0.25">
      <c r="A22" s="433" t="s">
        <v>53</v>
      </c>
      <c r="B22" s="450" t="s">
        <v>25</v>
      </c>
      <c r="C22" s="433" t="s">
        <v>52</v>
      </c>
      <c r="D22" s="433" t="s">
        <v>51</v>
      </c>
      <c r="E22" s="453" t="s">
        <v>499</v>
      </c>
      <c r="F22" s="454"/>
      <c r="G22" s="454"/>
      <c r="H22" s="454"/>
      <c r="I22" s="454"/>
      <c r="J22" s="454"/>
      <c r="K22" s="454"/>
      <c r="L22" s="455"/>
      <c r="M22" s="433" t="s">
        <v>50</v>
      </c>
      <c r="N22" s="433" t="s">
        <v>49</v>
      </c>
      <c r="O22" s="433" t="s">
        <v>48</v>
      </c>
      <c r="P22" s="432" t="s">
        <v>266</v>
      </c>
      <c r="Q22" s="432" t="s">
        <v>47</v>
      </c>
      <c r="R22" s="432" t="s">
        <v>46</v>
      </c>
      <c r="S22" s="432" t="s">
        <v>45</v>
      </c>
      <c r="T22" s="432"/>
      <c r="U22" s="447" t="s">
        <v>44</v>
      </c>
      <c r="V22" s="447" t="s">
        <v>43</v>
      </c>
      <c r="W22" s="432" t="s">
        <v>42</v>
      </c>
      <c r="X22" s="432" t="s">
        <v>41</v>
      </c>
      <c r="Y22" s="432" t="s">
        <v>40</v>
      </c>
      <c r="Z22" s="45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5" t="s">
        <v>26</v>
      </c>
    </row>
    <row r="23" spans="1:48" s="21" customFormat="1" ht="64.5" customHeight="1" x14ac:dyDescent="0.25">
      <c r="A23" s="449"/>
      <c r="B23" s="451"/>
      <c r="C23" s="449"/>
      <c r="D23" s="449"/>
      <c r="E23" s="439" t="s">
        <v>24</v>
      </c>
      <c r="F23" s="441" t="s">
        <v>140</v>
      </c>
      <c r="G23" s="441" t="s">
        <v>139</v>
      </c>
      <c r="H23" s="441" t="s">
        <v>138</v>
      </c>
      <c r="I23" s="443" t="s">
        <v>409</v>
      </c>
      <c r="J23" s="443" t="s">
        <v>410</v>
      </c>
      <c r="K23" s="443" t="s">
        <v>411</v>
      </c>
      <c r="L23" s="441" t="s">
        <v>81</v>
      </c>
      <c r="M23" s="449"/>
      <c r="N23" s="449"/>
      <c r="O23" s="449"/>
      <c r="P23" s="432"/>
      <c r="Q23" s="432"/>
      <c r="R23" s="432"/>
      <c r="S23" s="445" t="s">
        <v>3</v>
      </c>
      <c r="T23" s="445" t="s">
        <v>12</v>
      </c>
      <c r="U23" s="447"/>
      <c r="V23" s="447"/>
      <c r="W23" s="432"/>
      <c r="X23" s="432"/>
      <c r="Y23" s="432"/>
      <c r="Z23" s="432"/>
      <c r="AA23" s="432"/>
      <c r="AB23" s="432"/>
      <c r="AC23" s="432"/>
      <c r="AD23" s="432"/>
      <c r="AE23" s="432"/>
      <c r="AF23" s="432" t="s">
        <v>23</v>
      </c>
      <c r="AG23" s="432"/>
      <c r="AH23" s="432" t="s">
        <v>22</v>
      </c>
      <c r="AI23" s="432"/>
      <c r="AJ23" s="433" t="s">
        <v>21</v>
      </c>
      <c r="AK23" s="433" t="s">
        <v>20</v>
      </c>
      <c r="AL23" s="433" t="s">
        <v>19</v>
      </c>
      <c r="AM23" s="433" t="s">
        <v>18</v>
      </c>
      <c r="AN23" s="433" t="s">
        <v>17</v>
      </c>
      <c r="AO23" s="433" t="s">
        <v>16</v>
      </c>
      <c r="AP23" s="433" t="s">
        <v>15</v>
      </c>
      <c r="AQ23" s="437" t="s">
        <v>12</v>
      </c>
      <c r="AR23" s="432"/>
      <c r="AS23" s="432"/>
      <c r="AT23" s="432"/>
      <c r="AU23" s="432"/>
      <c r="AV23" s="436"/>
    </row>
    <row r="24" spans="1:48" s="21" customFormat="1" ht="96.75" customHeight="1" x14ac:dyDescent="0.25">
      <c r="A24" s="434"/>
      <c r="B24" s="452"/>
      <c r="C24" s="434"/>
      <c r="D24" s="434"/>
      <c r="E24" s="440"/>
      <c r="F24" s="442"/>
      <c r="G24" s="442"/>
      <c r="H24" s="442"/>
      <c r="I24" s="444"/>
      <c r="J24" s="444"/>
      <c r="K24" s="444"/>
      <c r="L24" s="442"/>
      <c r="M24" s="434"/>
      <c r="N24" s="434"/>
      <c r="O24" s="434"/>
      <c r="P24" s="432"/>
      <c r="Q24" s="432"/>
      <c r="R24" s="432"/>
      <c r="S24" s="446"/>
      <c r="T24" s="446"/>
      <c r="U24" s="447"/>
      <c r="V24" s="447"/>
      <c r="W24" s="432"/>
      <c r="X24" s="432"/>
      <c r="Y24" s="432"/>
      <c r="Z24" s="432"/>
      <c r="AA24" s="432"/>
      <c r="AB24" s="432"/>
      <c r="AC24" s="432"/>
      <c r="AD24" s="432"/>
      <c r="AE24" s="432"/>
      <c r="AF24" s="147" t="s">
        <v>14</v>
      </c>
      <c r="AG24" s="147" t="s">
        <v>13</v>
      </c>
      <c r="AH24" s="96" t="s">
        <v>3</v>
      </c>
      <c r="AI24" s="96" t="s">
        <v>12</v>
      </c>
      <c r="AJ24" s="434"/>
      <c r="AK24" s="434"/>
      <c r="AL24" s="434"/>
      <c r="AM24" s="434"/>
      <c r="AN24" s="434"/>
      <c r="AO24" s="434"/>
      <c r="AP24" s="434"/>
      <c r="AQ24" s="438"/>
      <c r="AR24" s="432"/>
      <c r="AS24" s="432"/>
      <c r="AT24" s="432"/>
      <c r="AU24" s="432"/>
      <c r="AV24" s="436"/>
    </row>
    <row r="25" spans="1:48" s="20" customFormat="1" ht="12.2" thickBot="1" x14ac:dyDescent="0.25">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25" customFormat="1" ht="173.25" x14ac:dyDescent="0.2">
      <c r="A26" s="149" t="s">
        <v>536</v>
      </c>
      <c r="B26" s="150" t="s">
        <v>537</v>
      </c>
      <c r="C26" s="150" t="s">
        <v>538</v>
      </c>
      <c r="D26" s="151" t="s">
        <v>539</v>
      </c>
      <c r="E26" s="152"/>
      <c r="F26" s="150"/>
      <c r="G26" s="150"/>
      <c r="H26" s="152"/>
      <c r="I26" s="150"/>
      <c r="J26" s="152"/>
      <c r="K26" s="152"/>
      <c r="L26" s="152"/>
      <c r="M26" s="153" t="s">
        <v>540</v>
      </c>
      <c r="N26" s="154" t="s">
        <v>613</v>
      </c>
      <c r="O26" s="150" t="s">
        <v>541</v>
      </c>
      <c r="P26" s="155">
        <v>8055</v>
      </c>
      <c r="Q26" s="150" t="s">
        <v>542</v>
      </c>
      <c r="R26" s="155">
        <v>5639</v>
      </c>
      <c r="S26" s="150" t="s">
        <v>543</v>
      </c>
      <c r="T26" s="150" t="s">
        <v>543</v>
      </c>
      <c r="U26" s="150">
        <v>7</v>
      </c>
      <c r="V26" s="150">
        <v>7</v>
      </c>
      <c r="W26" s="150" t="s">
        <v>544</v>
      </c>
      <c r="X26" s="156">
        <v>5590</v>
      </c>
      <c r="Y26" s="150"/>
      <c r="Z26" s="150">
        <v>1</v>
      </c>
      <c r="AA26" s="155">
        <v>5087</v>
      </c>
      <c r="AB26" s="155">
        <v>5087</v>
      </c>
      <c r="AC26" s="150" t="s">
        <v>544</v>
      </c>
      <c r="AD26" s="155">
        <v>6104</v>
      </c>
      <c r="AE26" s="155">
        <v>6104</v>
      </c>
      <c r="AF26" s="151" t="s">
        <v>545</v>
      </c>
      <c r="AG26" s="150"/>
      <c r="AH26" s="150" t="s">
        <v>546</v>
      </c>
      <c r="AI26" s="150" t="s">
        <v>547</v>
      </c>
      <c r="AJ26" s="150" t="s">
        <v>548</v>
      </c>
      <c r="AK26" s="150" t="s">
        <v>549</v>
      </c>
      <c r="AL26" s="153"/>
      <c r="AM26" s="153"/>
      <c r="AN26" s="157"/>
      <c r="AO26" s="153" t="s">
        <v>545</v>
      </c>
      <c r="AP26" s="150" t="s">
        <v>550</v>
      </c>
      <c r="AQ26" s="150" t="s">
        <v>551</v>
      </c>
      <c r="AR26" s="150" t="s">
        <v>552</v>
      </c>
      <c r="AS26" s="150" t="s">
        <v>551</v>
      </c>
      <c r="AT26" s="150" t="s">
        <v>553</v>
      </c>
      <c r="AU26" s="150" t="s">
        <v>554</v>
      </c>
      <c r="AV26" s="182" t="s">
        <v>595</v>
      </c>
    </row>
    <row r="27" spans="1:48" s="125" customFormat="1" ht="15.75" x14ac:dyDescent="0.2">
      <c r="A27" s="158"/>
      <c r="B27" s="159"/>
      <c r="C27" s="159"/>
      <c r="D27" s="160"/>
      <c r="E27" s="161"/>
      <c r="F27" s="159"/>
      <c r="G27" s="159"/>
      <c r="H27" s="161"/>
      <c r="I27" s="159"/>
      <c r="J27" s="161"/>
      <c r="K27" s="161"/>
      <c r="L27" s="161"/>
      <c r="M27" s="162"/>
      <c r="N27" s="163"/>
      <c r="O27" s="159"/>
      <c r="P27" s="164"/>
      <c r="Q27" s="159"/>
      <c r="R27" s="164"/>
      <c r="S27" s="159"/>
      <c r="T27" s="159"/>
      <c r="U27" s="159"/>
      <c r="V27" s="159"/>
      <c r="W27" s="159" t="s">
        <v>555</v>
      </c>
      <c r="X27" s="165">
        <v>5637</v>
      </c>
      <c r="Y27" s="159"/>
      <c r="Z27" s="159"/>
      <c r="AA27" s="164">
        <v>5355</v>
      </c>
      <c r="AB27" s="164"/>
      <c r="AC27" s="159"/>
      <c r="AD27" s="164"/>
      <c r="AE27" s="164"/>
      <c r="AF27" s="160"/>
      <c r="AG27" s="159"/>
      <c r="AH27" s="159"/>
      <c r="AI27" s="159"/>
      <c r="AJ27" s="159"/>
      <c r="AK27" s="159"/>
      <c r="AL27" s="162"/>
      <c r="AM27" s="162"/>
      <c r="AN27" s="166"/>
      <c r="AO27" s="162"/>
      <c r="AP27" s="159"/>
      <c r="AQ27" s="159"/>
      <c r="AR27" s="159"/>
      <c r="AS27" s="159"/>
      <c r="AT27" s="159"/>
      <c r="AU27" s="159"/>
      <c r="AV27" s="167"/>
    </row>
    <row r="28" spans="1:48" s="125" customFormat="1" ht="31.5" x14ac:dyDescent="0.2">
      <c r="A28" s="158"/>
      <c r="B28" s="159"/>
      <c r="C28" s="159"/>
      <c r="D28" s="160"/>
      <c r="E28" s="161"/>
      <c r="F28" s="159"/>
      <c r="G28" s="159"/>
      <c r="H28" s="161"/>
      <c r="I28" s="159"/>
      <c r="J28" s="161"/>
      <c r="K28" s="161"/>
      <c r="L28" s="161"/>
      <c r="M28" s="162"/>
      <c r="N28" s="163"/>
      <c r="O28" s="159"/>
      <c r="P28" s="164"/>
      <c r="Q28" s="159"/>
      <c r="R28" s="164"/>
      <c r="S28" s="159"/>
      <c r="T28" s="159"/>
      <c r="U28" s="159"/>
      <c r="V28" s="159"/>
      <c r="W28" s="159" t="s">
        <v>556</v>
      </c>
      <c r="X28" s="165">
        <v>0</v>
      </c>
      <c r="Y28" s="159" t="s">
        <v>556</v>
      </c>
      <c r="Z28" s="159"/>
      <c r="AA28" s="164"/>
      <c r="AB28" s="164"/>
      <c r="AC28" s="159"/>
      <c r="AD28" s="164"/>
      <c r="AE28" s="164"/>
      <c r="AF28" s="160"/>
      <c r="AG28" s="159"/>
      <c r="AH28" s="159"/>
      <c r="AI28" s="159"/>
      <c r="AJ28" s="159"/>
      <c r="AK28" s="159"/>
      <c r="AL28" s="162"/>
      <c r="AM28" s="162"/>
      <c r="AN28" s="166"/>
      <c r="AO28" s="162"/>
      <c r="AP28" s="159"/>
      <c r="AQ28" s="159"/>
      <c r="AR28" s="159"/>
      <c r="AS28" s="159"/>
      <c r="AT28" s="159"/>
      <c r="AU28" s="159"/>
      <c r="AV28" s="167"/>
    </row>
    <row r="29" spans="1:48" s="125" customFormat="1" ht="15.75" x14ac:dyDescent="0.2">
      <c r="A29" s="158"/>
      <c r="B29" s="159"/>
      <c r="C29" s="159"/>
      <c r="D29" s="160"/>
      <c r="E29" s="161"/>
      <c r="F29" s="159"/>
      <c r="G29" s="159"/>
      <c r="H29" s="161"/>
      <c r="I29" s="159"/>
      <c r="J29" s="161"/>
      <c r="K29" s="161"/>
      <c r="L29" s="161"/>
      <c r="M29" s="162"/>
      <c r="N29" s="163"/>
      <c r="O29" s="159"/>
      <c r="P29" s="164"/>
      <c r="Q29" s="159"/>
      <c r="R29" s="164"/>
      <c r="S29" s="159"/>
      <c r="T29" s="159"/>
      <c r="U29" s="159"/>
      <c r="V29" s="159"/>
      <c r="W29" s="159" t="s">
        <v>557</v>
      </c>
      <c r="X29" s="165">
        <v>0</v>
      </c>
      <c r="Y29" s="159" t="s">
        <v>557</v>
      </c>
      <c r="Z29" s="159"/>
      <c r="AA29" s="164"/>
      <c r="AB29" s="164"/>
      <c r="AC29" s="159"/>
      <c r="AD29" s="164"/>
      <c r="AE29" s="164"/>
      <c r="AF29" s="160"/>
      <c r="AG29" s="159"/>
      <c r="AH29" s="159"/>
      <c r="AI29" s="159"/>
      <c r="AJ29" s="159"/>
      <c r="AK29" s="159"/>
      <c r="AL29" s="162"/>
      <c r="AM29" s="162"/>
      <c r="AN29" s="166"/>
      <c r="AO29" s="162"/>
      <c r="AP29" s="159"/>
      <c r="AQ29" s="159"/>
      <c r="AR29" s="159"/>
      <c r="AS29" s="159"/>
      <c r="AT29" s="159"/>
      <c r="AU29" s="159"/>
      <c r="AV29" s="167"/>
    </row>
    <row r="30" spans="1:48" s="125" customFormat="1" ht="15.75" x14ac:dyDescent="0.2">
      <c r="A30" s="158"/>
      <c r="B30" s="159"/>
      <c r="C30" s="159"/>
      <c r="D30" s="160"/>
      <c r="E30" s="161"/>
      <c r="F30" s="159"/>
      <c r="G30" s="159"/>
      <c r="H30" s="161"/>
      <c r="I30" s="159"/>
      <c r="J30" s="161"/>
      <c r="K30" s="161"/>
      <c r="L30" s="161"/>
      <c r="M30" s="162"/>
      <c r="N30" s="163"/>
      <c r="O30" s="159"/>
      <c r="P30" s="164"/>
      <c r="Q30" s="159"/>
      <c r="R30" s="164"/>
      <c r="S30" s="159"/>
      <c r="T30" s="159"/>
      <c r="U30" s="159"/>
      <c r="V30" s="159"/>
      <c r="W30" s="159" t="s">
        <v>558</v>
      </c>
      <c r="X30" s="165">
        <v>0</v>
      </c>
      <c r="Y30" s="159" t="s">
        <v>558</v>
      </c>
      <c r="Z30" s="159"/>
      <c r="AA30" s="164"/>
      <c r="AB30" s="164"/>
      <c r="AC30" s="159"/>
      <c r="AD30" s="164"/>
      <c r="AE30" s="164"/>
      <c r="AF30" s="160"/>
      <c r="AG30" s="159"/>
      <c r="AH30" s="159"/>
      <c r="AI30" s="159"/>
      <c r="AJ30" s="159"/>
      <c r="AK30" s="159"/>
      <c r="AL30" s="162"/>
      <c r="AM30" s="162"/>
      <c r="AN30" s="166"/>
      <c r="AO30" s="162"/>
      <c r="AP30" s="159"/>
      <c r="AQ30" s="159"/>
      <c r="AR30" s="159"/>
      <c r="AS30" s="159"/>
      <c r="AT30" s="159"/>
      <c r="AU30" s="159"/>
      <c r="AV30" s="167"/>
    </row>
    <row r="31" spans="1:48" s="125" customFormat="1" ht="15.75" x14ac:dyDescent="0.2">
      <c r="A31" s="158"/>
      <c r="B31" s="159"/>
      <c r="C31" s="159"/>
      <c r="D31" s="160"/>
      <c r="E31" s="161"/>
      <c r="F31" s="159"/>
      <c r="G31" s="159"/>
      <c r="H31" s="161"/>
      <c r="I31" s="159"/>
      <c r="J31" s="161"/>
      <c r="K31" s="161"/>
      <c r="L31" s="161"/>
      <c r="M31" s="162"/>
      <c r="N31" s="163"/>
      <c r="O31" s="159"/>
      <c r="P31" s="164"/>
      <c r="Q31" s="159"/>
      <c r="R31" s="164"/>
      <c r="S31" s="159"/>
      <c r="T31" s="159"/>
      <c r="U31" s="159"/>
      <c r="V31" s="159"/>
      <c r="W31" s="159" t="s">
        <v>559</v>
      </c>
      <c r="X31" s="165">
        <v>5582</v>
      </c>
      <c r="Y31" s="159"/>
      <c r="Z31" s="159"/>
      <c r="AA31" s="164">
        <v>5582</v>
      </c>
      <c r="AB31" s="164"/>
      <c r="AC31" s="159"/>
      <c r="AD31" s="164"/>
      <c r="AE31" s="164"/>
      <c r="AF31" s="160"/>
      <c r="AG31" s="159"/>
      <c r="AH31" s="159"/>
      <c r="AI31" s="159"/>
      <c r="AJ31" s="159"/>
      <c r="AK31" s="159"/>
      <c r="AL31" s="162"/>
      <c r="AM31" s="162"/>
      <c r="AN31" s="166"/>
      <c r="AO31" s="162"/>
      <c r="AP31" s="159"/>
      <c r="AQ31" s="159"/>
      <c r="AR31" s="159"/>
      <c r="AS31" s="159"/>
      <c r="AT31" s="159"/>
      <c r="AU31" s="159"/>
      <c r="AV31" s="167"/>
    </row>
    <row r="32" spans="1:48" s="125" customFormat="1" ht="16.5" thickBot="1" x14ac:dyDescent="0.25">
      <c r="A32" s="168"/>
      <c r="B32" s="169"/>
      <c r="C32" s="169"/>
      <c r="D32" s="170"/>
      <c r="E32" s="171"/>
      <c r="F32" s="169"/>
      <c r="G32" s="169"/>
      <c r="H32" s="171"/>
      <c r="I32" s="169"/>
      <c r="J32" s="171"/>
      <c r="K32" s="171"/>
      <c r="L32" s="171"/>
      <c r="M32" s="172"/>
      <c r="N32" s="173"/>
      <c r="O32" s="169"/>
      <c r="P32" s="174"/>
      <c r="Q32" s="169"/>
      <c r="R32" s="174"/>
      <c r="S32" s="169"/>
      <c r="T32" s="169"/>
      <c r="U32" s="169"/>
      <c r="V32" s="169"/>
      <c r="W32" s="169" t="s">
        <v>560</v>
      </c>
      <c r="X32" s="175">
        <v>0</v>
      </c>
      <c r="Y32" s="169" t="s">
        <v>560</v>
      </c>
      <c r="Z32" s="169"/>
      <c r="AA32" s="174"/>
      <c r="AB32" s="174"/>
      <c r="AC32" s="169"/>
      <c r="AD32" s="174"/>
      <c r="AE32" s="174"/>
      <c r="AF32" s="170"/>
      <c r="AG32" s="169"/>
      <c r="AH32" s="169"/>
      <c r="AI32" s="169"/>
      <c r="AJ32" s="169"/>
      <c r="AK32" s="169"/>
      <c r="AL32" s="172"/>
      <c r="AM32" s="172"/>
      <c r="AN32" s="176"/>
      <c r="AO32" s="172"/>
      <c r="AP32" s="169"/>
      <c r="AQ32" s="169"/>
      <c r="AR32" s="169"/>
      <c r="AS32" s="169"/>
      <c r="AT32" s="169"/>
      <c r="AU32" s="169"/>
      <c r="AV32" s="177"/>
    </row>
    <row r="33" spans="1:48" s="20" customFormat="1" ht="11.25" x14ac:dyDescent="0.2">
      <c r="A33" s="121"/>
      <c r="B33" s="122"/>
      <c r="C33" s="122"/>
      <c r="D33" s="121"/>
      <c r="E33" s="121"/>
      <c r="F33" s="121"/>
      <c r="G33" s="121"/>
      <c r="H33" s="121"/>
      <c r="I33" s="121"/>
      <c r="J33" s="121"/>
      <c r="K33" s="121"/>
      <c r="L33" s="121"/>
      <c r="M33" s="122"/>
      <c r="N33" s="122"/>
      <c r="O33" s="122"/>
      <c r="P33" s="123"/>
      <c r="Q33" s="122"/>
      <c r="R33" s="123"/>
      <c r="S33" s="122"/>
      <c r="T33" s="122"/>
      <c r="U33" s="121"/>
      <c r="V33" s="121"/>
      <c r="W33" s="122"/>
      <c r="X33" s="123"/>
      <c r="Y33" s="122"/>
      <c r="Z33" s="124"/>
      <c r="AA33" s="123"/>
      <c r="AB33" s="123"/>
      <c r="AC33" s="123"/>
      <c r="AD33" s="123"/>
      <c r="AE33" s="123"/>
      <c r="AF33" s="121"/>
      <c r="AG33" s="122"/>
      <c r="AH33" s="124"/>
      <c r="AI33" s="124"/>
      <c r="AJ33" s="124"/>
      <c r="AK33" s="124"/>
      <c r="AL33" s="122"/>
      <c r="AM33" s="122"/>
      <c r="AN33" s="124"/>
      <c r="AO33" s="122"/>
      <c r="AP33" s="124"/>
      <c r="AQ33" s="124"/>
      <c r="AR33" s="124"/>
      <c r="AS33" s="124"/>
      <c r="AT33" s="124"/>
      <c r="AU33" s="122"/>
      <c r="AV33" s="122"/>
    </row>
    <row r="34" spans="1:48" s="20" customFormat="1" ht="11.25" x14ac:dyDescent="0.2">
      <c r="A34" s="121"/>
      <c r="B34" s="122"/>
      <c r="C34" s="122"/>
      <c r="D34" s="121"/>
      <c r="E34" s="121"/>
      <c r="F34" s="121"/>
      <c r="G34" s="121"/>
      <c r="H34" s="121"/>
      <c r="I34" s="121"/>
      <c r="J34" s="121"/>
      <c r="K34" s="121"/>
      <c r="L34" s="121"/>
      <c r="M34" s="122"/>
      <c r="N34" s="122"/>
      <c r="O34" s="122"/>
      <c r="P34" s="123"/>
      <c r="Q34" s="122"/>
      <c r="R34" s="123"/>
      <c r="S34" s="122"/>
      <c r="T34" s="122"/>
      <c r="U34" s="121"/>
      <c r="V34" s="121"/>
      <c r="W34" s="122"/>
      <c r="X34" s="123"/>
      <c r="Y34" s="122"/>
      <c r="Z34" s="124"/>
      <c r="AA34" s="123"/>
      <c r="AB34" s="123"/>
      <c r="AC34" s="123"/>
      <c r="AD34" s="123"/>
      <c r="AE34" s="123"/>
      <c r="AF34" s="121"/>
      <c r="AG34" s="122"/>
      <c r="AH34" s="124"/>
      <c r="AI34" s="124"/>
      <c r="AJ34" s="124"/>
      <c r="AK34" s="124"/>
      <c r="AL34" s="122"/>
      <c r="AM34" s="122"/>
      <c r="AN34" s="124"/>
      <c r="AO34" s="122"/>
      <c r="AP34" s="124"/>
      <c r="AQ34" s="124"/>
      <c r="AR34" s="124"/>
      <c r="AS34" s="124"/>
      <c r="AT34" s="124"/>
      <c r="AU34" s="122"/>
      <c r="AV34" s="122"/>
    </row>
    <row r="35" spans="1:48" s="20" customFormat="1" ht="11.25" x14ac:dyDescent="0.2">
      <c r="A35" s="121"/>
      <c r="B35" s="122"/>
      <c r="C35" s="122"/>
      <c r="D35" s="121"/>
      <c r="E35" s="121"/>
      <c r="F35" s="121"/>
      <c r="G35" s="121"/>
      <c r="H35" s="121"/>
      <c r="I35" s="121"/>
      <c r="J35" s="121"/>
      <c r="K35" s="121"/>
      <c r="L35" s="121"/>
      <c r="M35" s="122"/>
      <c r="N35" s="122"/>
      <c r="O35" s="122"/>
      <c r="P35" s="123"/>
      <c r="Q35" s="122"/>
      <c r="R35" s="123"/>
      <c r="S35" s="122"/>
      <c r="T35" s="122"/>
      <c r="U35" s="121"/>
      <c r="V35" s="121"/>
      <c r="W35" s="122"/>
      <c r="X35" s="123"/>
      <c r="Y35" s="122"/>
      <c r="Z35" s="124"/>
      <c r="AA35" s="123"/>
      <c r="AB35" s="123"/>
      <c r="AC35" s="123"/>
      <c r="AD35" s="123"/>
      <c r="AE35" s="123"/>
      <c r="AF35" s="121"/>
      <c r="AG35" s="122"/>
      <c r="AH35" s="124"/>
      <c r="AI35" s="124"/>
      <c r="AJ35" s="124"/>
      <c r="AK35" s="124"/>
      <c r="AL35" s="122"/>
      <c r="AM35" s="122"/>
      <c r="AN35" s="124"/>
      <c r="AO35" s="122"/>
      <c r="AP35" s="124"/>
      <c r="AQ35" s="124"/>
      <c r="AR35" s="124"/>
      <c r="AS35" s="124"/>
      <c r="AT35" s="124"/>
      <c r="AU35" s="122"/>
      <c r="AV35" s="12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51" zoomScale="80" zoomScaleNormal="85" zoomScaleSheetLayoutView="80" workbookViewId="0">
      <selection activeCell="D87" sqref="D87:D88"/>
    </sheetView>
  </sheetViews>
  <sheetFormatPr defaultColWidth="9.140625" defaultRowHeight="15" x14ac:dyDescent="0.25"/>
  <cols>
    <col min="1" max="1" width="66.140625" style="221" customWidth="1"/>
    <col min="2" max="2" width="69" style="221" customWidth="1"/>
    <col min="3" max="16384" width="9.140625" style="221"/>
  </cols>
  <sheetData>
    <row r="1" spans="1:2" ht="18.75" x14ac:dyDescent="0.25">
      <c r="A1" s="92"/>
      <c r="B1" s="220" t="s">
        <v>70</v>
      </c>
    </row>
    <row r="2" spans="1:2" ht="18.75" x14ac:dyDescent="0.3">
      <c r="A2" s="92"/>
      <c r="B2" s="222" t="s">
        <v>11</v>
      </c>
    </row>
    <row r="3" spans="1:2" ht="18.75" x14ac:dyDescent="0.3">
      <c r="A3" s="92"/>
      <c r="B3" s="222" t="s">
        <v>505</v>
      </c>
    </row>
    <row r="4" spans="1:2" ht="15.75" x14ac:dyDescent="0.25">
      <c r="A4" s="92"/>
      <c r="B4" s="42"/>
    </row>
    <row r="5" spans="1:2" ht="18.75" x14ac:dyDescent="0.3">
      <c r="A5" s="461" t="str">
        <f>'6.2. Паспорт фин осв ввод'!A4:AC4</f>
        <v>Год раскрытия информации: 2023 год</v>
      </c>
      <c r="B5" s="461"/>
    </row>
    <row r="6" spans="1:2" ht="18.75" x14ac:dyDescent="0.3">
      <c r="A6" s="197"/>
      <c r="B6" s="197"/>
    </row>
    <row r="7" spans="1:2" ht="18.75" x14ac:dyDescent="0.25">
      <c r="A7" s="462" t="s">
        <v>10</v>
      </c>
      <c r="B7" s="462"/>
    </row>
    <row r="8" spans="1:2" ht="18.75" x14ac:dyDescent="0.25">
      <c r="A8" s="223"/>
      <c r="B8" s="223"/>
    </row>
    <row r="9" spans="1:2" ht="18.75" x14ac:dyDescent="0.25">
      <c r="A9" s="463" t="str">
        <f>'6.2. Паспорт фин осв ввод'!A8:AC8</f>
        <v>АО "Россети Тюмень"</v>
      </c>
      <c r="B9" s="463"/>
    </row>
    <row r="10" spans="1:2" ht="15.75" x14ac:dyDescent="0.25">
      <c r="A10" s="458" t="s">
        <v>9</v>
      </c>
      <c r="B10" s="458"/>
    </row>
    <row r="11" spans="1:2" ht="18.75" x14ac:dyDescent="0.25">
      <c r="A11" s="223"/>
      <c r="B11" s="223"/>
    </row>
    <row r="12" spans="1:2" ht="18.75" x14ac:dyDescent="0.25">
      <c r="A12" s="457" t="str">
        <f>'6.2. Паспорт фин осв ввод'!A11:AC11</f>
        <v>F_NS3300.VL.0024</v>
      </c>
      <c r="B12" s="457"/>
    </row>
    <row r="13" spans="1:2" ht="15.75" x14ac:dyDescent="0.25">
      <c r="A13" s="458" t="s">
        <v>8</v>
      </c>
      <c r="B13" s="458"/>
    </row>
    <row r="14" spans="1:2" ht="18.75" x14ac:dyDescent="0.25">
      <c r="A14" s="11"/>
      <c r="B14" s="11"/>
    </row>
    <row r="15" spans="1:2" ht="64.5" customHeight="1" x14ac:dyDescent="0.25">
      <c r="A15" s="457" t="str">
        <f>'6.2. Паспорт фин осв ввод'!A14:AC14</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c r="B15" s="457"/>
    </row>
    <row r="16" spans="1:2" ht="15.75" x14ac:dyDescent="0.25">
      <c r="A16" s="458" t="s">
        <v>7</v>
      </c>
      <c r="B16" s="458"/>
    </row>
    <row r="17" spans="1:2" ht="15.75" x14ac:dyDescent="0.25">
      <c r="A17" s="92"/>
      <c r="B17" s="93"/>
    </row>
    <row r="18" spans="1:2" x14ac:dyDescent="0.25">
      <c r="A18" s="459" t="s">
        <v>489</v>
      </c>
      <c r="B18" s="460"/>
    </row>
    <row r="19" spans="1:2" x14ac:dyDescent="0.25">
      <c r="A19" s="195"/>
      <c r="B19" s="196"/>
    </row>
    <row r="20" spans="1:2" ht="15.75" thickBot="1" x14ac:dyDescent="0.3"/>
    <row r="21" spans="1:2" ht="83.25" customHeight="1" x14ac:dyDescent="0.25">
      <c r="A21" s="128" t="s">
        <v>514</v>
      </c>
      <c r="B21" s="224" t="str">
        <f>A15</f>
        <v>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v>
      </c>
    </row>
    <row r="22" spans="1:2" x14ac:dyDescent="0.25">
      <c r="A22" s="129" t="s">
        <v>379</v>
      </c>
      <c r="B22" s="225" t="str">
        <f>'1. паспорт местоположение'!C27</f>
        <v>Тюменский район</v>
      </c>
    </row>
    <row r="23" spans="1:2" x14ac:dyDescent="0.25">
      <c r="A23" s="129" t="s">
        <v>345</v>
      </c>
      <c r="B23" s="226" t="s">
        <v>626</v>
      </c>
    </row>
    <row r="24" spans="1:2" x14ac:dyDescent="0.25">
      <c r="A24" s="129" t="s">
        <v>380</v>
      </c>
      <c r="B24" s="227" t="s">
        <v>629</v>
      </c>
    </row>
    <row r="25" spans="1:2" x14ac:dyDescent="0.25">
      <c r="A25" s="228" t="s">
        <v>381</v>
      </c>
      <c r="B25" s="225" t="str">
        <f>'3.3 паспорт описание'!C29</f>
        <v>нд</v>
      </c>
    </row>
    <row r="26" spans="1:2" x14ac:dyDescent="0.25">
      <c r="A26" s="228" t="s">
        <v>382</v>
      </c>
      <c r="B26" s="227" t="str">
        <f>'3.3 паспорт описание'!C30</f>
        <v>П</v>
      </c>
    </row>
    <row r="27" spans="1:2" ht="28.5" x14ac:dyDescent="0.25">
      <c r="A27" s="130" t="s">
        <v>627</v>
      </c>
      <c r="B27" s="229">
        <f>'6.2. Паспорт фин осв ввод'!D24</f>
        <v>0</v>
      </c>
    </row>
    <row r="28" spans="1:2" x14ac:dyDescent="0.25">
      <c r="A28" s="127" t="s">
        <v>383</v>
      </c>
      <c r="B28" s="227" t="s">
        <v>630</v>
      </c>
    </row>
    <row r="29" spans="1:2" ht="28.5" x14ac:dyDescent="0.25">
      <c r="A29" s="130" t="s">
        <v>384</v>
      </c>
      <c r="B29" s="229">
        <v>3.6190000000000002</v>
      </c>
    </row>
    <row r="30" spans="1:2" ht="28.5" x14ac:dyDescent="0.25">
      <c r="A30" s="230" t="s">
        <v>385</v>
      </c>
      <c r="B30" s="231">
        <v>3.6190000000000002</v>
      </c>
    </row>
    <row r="31" spans="1:2" x14ac:dyDescent="0.25">
      <c r="A31" s="127" t="s">
        <v>386</v>
      </c>
      <c r="B31" s="227"/>
    </row>
    <row r="32" spans="1:2" ht="29.25" thickBot="1" x14ac:dyDescent="0.3">
      <c r="A32" s="232" t="s">
        <v>515</v>
      </c>
      <c r="B32" s="233">
        <v>3.6190000000000002</v>
      </c>
    </row>
    <row r="33" spans="1:2" ht="30" x14ac:dyDescent="0.25">
      <c r="A33" s="234" t="s">
        <v>594</v>
      </c>
      <c r="B33" s="235">
        <v>3.6190000000000002</v>
      </c>
    </row>
    <row r="34" spans="1:2" x14ac:dyDescent="0.25">
      <c r="A34" s="132" t="s">
        <v>387</v>
      </c>
      <c r="B34" s="131">
        <v>5.0199999999999996</v>
      </c>
    </row>
    <row r="35" spans="1:2" x14ac:dyDescent="0.25">
      <c r="A35" s="132" t="s">
        <v>388</v>
      </c>
      <c r="B35" s="181">
        <v>0</v>
      </c>
    </row>
    <row r="36" spans="1:2" x14ac:dyDescent="0.25">
      <c r="A36" s="132" t="s">
        <v>389</v>
      </c>
      <c r="B36" s="181">
        <v>0</v>
      </c>
    </row>
    <row r="37" spans="1:2" ht="29.25" thickBot="1" x14ac:dyDescent="0.3">
      <c r="A37" s="232" t="s">
        <v>517</v>
      </c>
      <c r="B37" s="233">
        <v>0</v>
      </c>
    </row>
    <row r="38" spans="1:2" x14ac:dyDescent="0.25">
      <c r="A38" s="132" t="s">
        <v>516</v>
      </c>
      <c r="B38" s="131" t="s">
        <v>510</v>
      </c>
    </row>
    <row r="39" spans="1:2" x14ac:dyDescent="0.25">
      <c r="A39" s="132" t="s">
        <v>387</v>
      </c>
      <c r="B39" s="131" t="s">
        <v>510</v>
      </c>
    </row>
    <row r="40" spans="1:2" x14ac:dyDescent="0.25">
      <c r="A40" s="132" t="s">
        <v>388</v>
      </c>
      <c r="B40" s="131" t="s">
        <v>510</v>
      </c>
    </row>
    <row r="41" spans="1:2" x14ac:dyDescent="0.25">
      <c r="A41" s="132" t="s">
        <v>389</v>
      </c>
      <c r="B41" s="131" t="s">
        <v>510</v>
      </c>
    </row>
    <row r="42" spans="1:2" ht="29.25" thickBot="1" x14ac:dyDescent="0.3">
      <c r="A42" s="232" t="s">
        <v>518</v>
      </c>
      <c r="B42" s="233">
        <v>0</v>
      </c>
    </row>
    <row r="43" spans="1:2" x14ac:dyDescent="0.25">
      <c r="A43" s="132" t="s">
        <v>516</v>
      </c>
      <c r="B43" s="131" t="s">
        <v>510</v>
      </c>
    </row>
    <row r="44" spans="1:2" x14ac:dyDescent="0.25">
      <c r="A44" s="132" t="s">
        <v>387</v>
      </c>
      <c r="B44" s="131" t="s">
        <v>510</v>
      </c>
    </row>
    <row r="45" spans="1:2" x14ac:dyDescent="0.25">
      <c r="A45" s="132" t="s">
        <v>388</v>
      </c>
      <c r="B45" s="131" t="s">
        <v>510</v>
      </c>
    </row>
    <row r="46" spans="1:2" x14ac:dyDescent="0.25">
      <c r="A46" s="132" t="s">
        <v>389</v>
      </c>
      <c r="B46" s="131" t="s">
        <v>510</v>
      </c>
    </row>
    <row r="47" spans="1:2" ht="29.25" thickBot="1" x14ac:dyDescent="0.3">
      <c r="A47" s="232" t="s">
        <v>390</v>
      </c>
      <c r="B47" s="236" t="s">
        <v>510</v>
      </c>
    </row>
    <row r="48" spans="1:2" x14ac:dyDescent="0.25">
      <c r="A48" s="132" t="s">
        <v>386</v>
      </c>
      <c r="B48" s="131" t="s">
        <v>510</v>
      </c>
    </row>
    <row r="49" spans="1:2" x14ac:dyDescent="0.25">
      <c r="A49" s="132" t="s">
        <v>519</v>
      </c>
      <c r="B49" s="131" t="s">
        <v>510</v>
      </c>
    </row>
    <row r="50" spans="1:2" x14ac:dyDescent="0.25">
      <c r="A50" s="132" t="s">
        <v>520</v>
      </c>
      <c r="B50" s="131" t="s">
        <v>510</v>
      </c>
    </row>
    <row r="51" spans="1:2" x14ac:dyDescent="0.25">
      <c r="A51" s="132" t="s">
        <v>521</v>
      </c>
      <c r="B51" s="131" t="s">
        <v>510</v>
      </c>
    </row>
    <row r="52" spans="1:2" ht="15.75" thickBot="1" x14ac:dyDescent="0.3">
      <c r="A52" s="232" t="s">
        <v>391</v>
      </c>
      <c r="B52" s="236">
        <v>0</v>
      </c>
    </row>
    <row r="53" spans="1:2" ht="15.75" thickBot="1" x14ac:dyDescent="0.3">
      <c r="A53" s="232" t="s">
        <v>392</v>
      </c>
      <c r="B53" s="233">
        <v>0</v>
      </c>
    </row>
    <row r="54" spans="1:2" ht="15.75" thickBot="1" x14ac:dyDescent="0.3">
      <c r="A54" s="232" t="s">
        <v>393</v>
      </c>
      <c r="B54" s="236">
        <v>0</v>
      </c>
    </row>
    <row r="55" spans="1:2" ht="15.75" thickBot="1" x14ac:dyDescent="0.3">
      <c r="A55" s="232" t="s">
        <v>394</v>
      </c>
      <c r="B55" s="233">
        <v>0</v>
      </c>
    </row>
    <row r="56" spans="1:2" ht="15.75" thickBot="1" x14ac:dyDescent="0.3">
      <c r="A56" s="232" t="s">
        <v>395</v>
      </c>
      <c r="B56" s="236" t="s">
        <v>510</v>
      </c>
    </row>
    <row r="57" spans="1:2" x14ac:dyDescent="0.25">
      <c r="A57" s="132" t="s">
        <v>396</v>
      </c>
      <c r="B57" s="131" t="s">
        <v>596</v>
      </c>
    </row>
    <row r="58" spans="1:2" x14ac:dyDescent="0.25">
      <c r="A58" s="132" t="s">
        <v>397</v>
      </c>
      <c r="B58" s="131" t="s">
        <v>597</v>
      </c>
    </row>
    <row r="59" spans="1:2" x14ac:dyDescent="0.25">
      <c r="A59" s="132" t="s">
        <v>398</v>
      </c>
      <c r="B59" s="131" t="s">
        <v>510</v>
      </c>
    </row>
    <row r="60" spans="1:2" x14ac:dyDescent="0.25">
      <c r="A60" s="132" t="s">
        <v>622</v>
      </c>
      <c r="B60" s="131" t="s">
        <v>510</v>
      </c>
    </row>
    <row r="61" spans="1:2" x14ac:dyDescent="0.25">
      <c r="A61" s="132" t="s">
        <v>399</v>
      </c>
      <c r="B61" s="131" t="s">
        <v>510</v>
      </c>
    </row>
    <row r="62" spans="1:2" ht="29.25" thickBot="1" x14ac:dyDescent="0.3">
      <c r="A62" s="232" t="s">
        <v>400</v>
      </c>
      <c r="B62" s="236" t="s">
        <v>510</v>
      </c>
    </row>
    <row r="63" spans="1:2" ht="29.25" thickBot="1" x14ac:dyDescent="0.3">
      <c r="A63" s="232" t="s">
        <v>401</v>
      </c>
      <c r="B63" s="236" t="s">
        <v>510</v>
      </c>
    </row>
    <row r="64" spans="1:2" x14ac:dyDescent="0.25">
      <c r="A64" s="132" t="s">
        <v>386</v>
      </c>
      <c r="B64" s="131" t="s">
        <v>510</v>
      </c>
    </row>
    <row r="65" spans="1:2" x14ac:dyDescent="0.25">
      <c r="A65" s="132" t="s">
        <v>522</v>
      </c>
      <c r="B65" s="131" t="s">
        <v>510</v>
      </c>
    </row>
    <row r="66" spans="1:2" x14ac:dyDescent="0.25">
      <c r="A66" s="132" t="s">
        <v>523</v>
      </c>
      <c r="B66" s="131" t="s">
        <v>510</v>
      </c>
    </row>
    <row r="67" spans="1:2" ht="15.75" thickBot="1" x14ac:dyDescent="0.3">
      <c r="A67" s="232" t="s">
        <v>402</v>
      </c>
      <c r="B67" s="236" t="s">
        <v>510</v>
      </c>
    </row>
    <row r="68" spans="1:2" ht="15.75" thickBot="1" x14ac:dyDescent="0.3">
      <c r="A68" s="232" t="s">
        <v>403</v>
      </c>
      <c r="B68" s="236" t="s">
        <v>510</v>
      </c>
    </row>
    <row r="69" spans="1:2" x14ac:dyDescent="0.25">
      <c r="A69" s="132" t="s">
        <v>524</v>
      </c>
      <c r="B69" s="238" t="str">
        <f>'6.1. Паспорт сетевой график'!H43</f>
        <v>нд</v>
      </c>
    </row>
    <row r="70" spans="1:2" x14ac:dyDescent="0.25">
      <c r="A70" s="132" t="s">
        <v>525</v>
      </c>
      <c r="B70" s="131" t="s">
        <v>510</v>
      </c>
    </row>
    <row r="71" spans="1:2" x14ac:dyDescent="0.25">
      <c r="A71" s="132" t="s">
        <v>526</v>
      </c>
      <c r="B71" s="131" t="s">
        <v>510</v>
      </c>
    </row>
    <row r="72" spans="1:2" ht="57.75" thickBot="1" x14ac:dyDescent="0.3">
      <c r="A72" s="232" t="s">
        <v>404</v>
      </c>
      <c r="B72" s="237" t="s">
        <v>633</v>
      </c>
    </row>
    <row r="73" spans="1:2" ht="29.25" thickBot="1" x14ac:dyDescent="0.3">
      <c r="A73" s="232" t="s">
        <v>405</v>
      </c>
      <c r="B73" s="237" t="s">
        <v>634</v>
      </c>
    </row>
    <row r="74" spans="1:2" x14ac:dyDescent="0.25">
      <c r="A74" s="132" t="s">
        <v>527</v>
      </c>
      <c r="B74" s="131" t="s">
        <v>510</v>
      </c>
    </row>
    <row r="75" spans="1:2" x14ac:dyDescent="0.25">
      <c r="A75" s="132" t="s">
        <v>528</v>
      </c>
      <c r="B75" s="131" t="s">
        <v>510</v>
      </c>
    </row>
    <row r="76" spans="1:2" x14ac:dyDescent="0.25">
      <c r="A76" s="132" t="s">
        <v>529</v>
      </c>
      <c r="B76" s="131" t="s">
        <v>510</v>
      </c>
    </row>
    <row r="77" spans="1:2" x14ac:dyDescent="0.25">
      <c r="A77" s="132" t="s">
        <v>530</v>
      </c>
      <c r="B77" s="131" t="s">
        <v>510</v>
      </c>
    </row>
    <row r="78" spans="1:2" x14ac:dyDescent="0.25">
      <c r="A78" s="132" t="s">
        <v>531</v>
      </c>
      <c r="B78" s="131"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2020-02-13T11:08:33Z</cp:lastPrinted>
  <dcterms:created xsi:type="dcterms:W3CDTF">2015-08-16T15:31:05Z</dcterms:created>
  <dcterms:modified xsi:type="dcterms:W3CDTF">2023-12-07T09:07:27Z</dcterms:modified>
</cp:coreProperties>
</file>